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R:\FRS_JNME\JAVNI RAZPISI - PORTAL JN\2024\JN-3B VODOMERI 2 leti z možnostjo podaljšanja\3 RD\3 RD v DOC\"/>
    </mc:Choice>
  </mc:AlternateContent>
  <xr:revisionPtr revIDLastSave="0" documentId="13_ncr:1_{37BA0640-3A2F-4DAE-9575-E6EFC96712DF}" xr6:coauthVersionLast="47" xr6:coauthVersionMax="47" xr10:uidLastSave="{00000000-0000-0000-0000-000000000000}"/>
  <bookViews>
    <workbookView xWindow="28680" yWindow="-45" windowWidth="29040" windowHeight="15720" xr2:uid="{00000000-000D-0000-FFFF-FFFF00000000}"/>
  </bookViews>
  <sheets>
    <sheet name="DOBAVA 2022-2026" sheetId="2" r:id="rId1"/>
  </sheets>
  <definedNames>
    <definedName name="_xlnm.Print_Area" localSheetId="0">'DOBAVA 2022-2026'!$A$1:$G$145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2" l="1"/>
  <c r="F109" i="2" l="1"/>
  <c r="F112" i="2"/>
  <c r="F111" i="2"/>
  <c r="F110" i="2"/>
  <c r="F126" i="2" l="1"/>
  <c r="F100" i="2"/>
  <c r="F99" i="2"/>
  <c r="F98" i="2"/>
  <c r="F123" i="2" l="1"/>
  <c r="F122" i="2"/>
  <c r="F125" i="2"/>
  <c r="F137" i="2"/>
  <c r="F136" i="2"/>
  <c r="F135" i="2"/>
  <c r="F134" i="2"/>
  <c r="F133" i="2"/>
  <c r="F138" i="2" l="1"/>
  <c r="F26" i="2" s="1"/>
  <c r="F97" i="2"/>
  <c r="F96" i="2"/>
  <c r="F95" i="2"/>
  <c r="F101" i="2" s="1"/>
  <c r="F77" i="2"/>
  <c r="F72" i="2"/>
  <c r="F71" i="2"/>
  <c r="F73" i="2" s="1"/>
  <c r="F57" i="2"/>
  <c r="F56" i="2"/>
  <c r="F55" i="2"/>
  <c r="F54" i="2"/>
  <c r="F53" i="2"/>
  <c r="F58" i="2" l="1"/>
  <c r="F47" i="2"/>
  <c r="F64" i="2"/>
  <c r="F63" i="2"/>
  <c r="F62" i="2"/>
  <c r="F65" i="2"/>
  <c r="F66" i="2"/>
  <c r="F67" i="2" l="1"/>
  <c r="F46" i="2"/>
  <c r="F120" i="2" l="1"/>
  <c r="F78" i="2" l="1"/>
  <c r="F79" i="2"/>
  <c r="F80" i="2"/>
  <c r="F81" i="2"/>
  <c r="F105" i="2"/>
  <c r="F106" i="2"/>
  <c r="F107" i="2"/>
  <c r="F108" i="2"/>
  <c r="F119" i="2"/>
  <c r="F113" i="2" l="1"/>
  <c r="F82" i="2"/>
  <c r="F48" i="2"/>
  <c r="F89" i="2"/>
  <c r="F45" i="2"/>
  <c r="F88" i="2"/>
  <c r="F121" i="2"/>
  <c r="F127" i="2" s="1"/>
  <c r="F25" i="2" l="1"/>
  <c r="F90" i="2"/>
  <c r="F24" i="2" s="1"/>
  <c r="F49" i="2"/>
  <c r="F23" i="2" s="1"/>
  <c r="F27" i="2" l="1"/>
  <c r="F28" i="2" s="1"/>
  <c r="F29" i="2" s="1"/>
</calcChain>
</file>

<file path=xl/sharedStrings.xml><?xml version="1.0" encoding="utf-8"?>
<sst xmlns="http://schemas.openxmlformats.org/spreadsheetml/2006/main" count="257" uniqueCount="144">
  <si>
    <t>SKUPAJ</t>
  </si>
  <si>
    <t>NAZIV BLAGA</t>
  </si>
  <si>
    <t>EM</t>
  </si>
  <si>
    <t>SKUPAJ =</t>
  </si>
  <si>
    <t xml:space="preserve"> PRIROBNIČNI IMPULZNI KOMBINIRANI VODOMERI</t>
  </si>
  <si>
    <t>KOMBINIRANI VODOMER DN 50/20</t>
  </si>
  <si>
    <t>KOMBINIRANI VODOMER DN 80/20</t>
  </si>
  <si>
    <t>KOMBINIRANI VODOMER DN 100/20</t>
  </si>
  <si>
    <t>SKUPAJ  PRIROBNIČNI IMPULZNI KOMBINIRANI VODOMERI =</t>
  </si>
  <si>
    <t>VODOMER DN 50</t>
  </si>
  <si>
    <t>VODOMER DN 80</t>
  </si>
  <si>
    <t>VODOMER DN 100</t>
  </si>
  <si>
    <t>VODOMER DN 150</t>
  </si>
  <si>
    <t>SKUPAJ PRIROBNIČNI INDUSTRIJSKI VODOMERI =</t>
  </si>
  <si>
    <t>Količina</t>
  </si>
  <si>
    <t>Cena /EM</t>
  </si>
  <si>
    <t xml:space="preserve">Vrednost </t>
  </si>
  <si>
    <t>SKUPAJ Z DDV-jem</t>
  </si>
  <si>
    <t xml:space="preserve"> VGRADNA OPREMA ZA OBRAČUNSKE VODOMERE</t>
  </si>
  <si>
    <t>količina</t>
  </si>
  <si>
    <t xml:space="preserve">vrednost </t>
  </si>
  <si>
    <t>SKUPAJ VGRADNA OPREMA ZA VODOMERE</t>
  </si>
  <si>
    <t>REKAPIRULACIJA</t>
  </si>
  <si>
    <t>INDUSTRIJSKI IN KOMBINIRANI VODOMERI</t>
  </si>
  <si>
    <t xml:space="preserve">DDV </t>
  </si>
  <si>
    <t>REKAPITULACIJA</t>
  </si>
  <si>
    <t>EVIDENČNI VODOMERI ZA STANOVANJA</t>
  </si>
  <si>
    <t>Protipovratni vetil DN15</t>
  </si>
  <si>
    <t>Protipovratni vetil DN20</t>
  </si>
  <si>
    <t>Protipovratni vetil DN25</t>
  </si>
  <si>
    <t>Protipovratni vetil DN32</t>
  </si>
  <si>
    <t>Protipovratni vetil DN40</t>
  </si>
  <si>
    <t>1.</t>
  </si>
  <si>
    <t>2.</t>
  </si>
  <si>
    <t>3.</t>
  </si>
  <si>
    <t xml:space="preserve"> 1.1</t>
  </si>
  <si>
    <t xml:space="preserve"> 1.2</t>
  </si>
  <si>
    <t xml:space="preserve"> 1.3</t>
  </si>
  <si>
    <t>HIŠNI VODOMERI</t>
  </si>
  <si>
    <t xml:space="preserve"> 1.4</t>
  </si>
  <si>
    <t xml:space="preserve">         </t>
  </si>
  <si>
    <t xml:space="preserve"> 2.1</t>
  </si>
  <si>
    <t xml:space="preserve"> 2.2</t>
  </si>
  <si>
    <t>2.2</t>
  </si>
  <si>
    <t>SKUPAJ OPREMA ZA RADIJSKO ODČITOVANJE =</t>
  </si>
  <si>
    <t>OPREMA ZA DALJINSKO ODČITOVANJE</t>
  </si>
  <si>
    <t>kos</t>
  </si>
  <si>
    <t>VEČNATOČNI VODOMERI dimenzije od DN 15 do DN 40</t>
  </si>
  <si>
    <t>EVIDENČNI VODOMERI ZA VEČSTANOVANJSKE OBJEKTE</t>
  </si>
  <si>
    <t xml:space="preserve">VEČNATOČNI VODOMERI </t>
  </si>
  <si>
    <t xml:space="preserve">VOLUMETRIČNI VODOMERI </t>
  </si>
  <si>
    <t>VGRADNA OPREMA ZA OBRAČUNSKE VODOMERE</t>
  </si>
  <si>
    <t xml:space="preserve"> 1.1.1</t>
  </si>
  <si>
    <t xml:space="preserve"> 1.1.2</t>
  </si>
  <si>
    <t xml:space="preserve"> 1.1.3</t>
  </si>
  <si>
    <t xml:space="preserve"> 1.1.4</t>
  </si>
  <si>
    <t xml:space="preserve"> 1.1.5</t>
  </si>
  <si>
    <t xml:space="preserve"> 1.2.1</t>
  </si>
  <si>
    <t xml:space="preserve"> 1.2.2</t>
  </si>
  <si>
    <t xml:space="preserve"> 1.3.1</t>
  </si>
  <si>
    <t xml:space="preserve"> 1.3.2</t>
  </si>
  <si>
    <t xml:space="preserve"> 1.4.1</t>
  </si>
  <si>
    <t xml:space="preserve"> 1.4.2</t>
  </si>
  <si>
    <t xml:space="preserve"> 1.4.3</t>
  </si>
  <si>
    <t xml:space="preserve"> 1.4.4</t>
  </si>
  <si>
    <t xml:space="preserve"> 1.4.5</t>
  </si>
  <si>
    <t>Zap.št</t>
  </si>
  <si>
    <t xml:space="preserve"> 2.1.1</t>
  </si>
  <si>
    <t xml:space="preserve"> 2.1.2</t>
  </si>
  <si>
    <t xml:space="preserve"> 2.1.3</t>
  </si>
  <si>
    <t xml:space="preserve"> 2.2.1</t>
  </si>
  <si>
    <t xml:space="preserve"> 2.2.2</t>
  </si>
  <si>
    <t xml:space="preserve"> 2.2.3</t>
  </si>
  <si>
    <t xml:space="preserve"> 2.2.4</t>
  </si>
  <si>
    <t xml:space="preserve"> 3.1</t>
  </si>
  <si>
    <t xml:space="preserve"> 3.2</t>
  </si>
  <si>
    <t xml:space="preserve"> 3.3</t>
  </si>
  <si>
    <t>Zap.št.</t>
  </si>
  <si>
    <t xml:space="preserve"> 1.2.3</t>
  </si>
  <si>
    <t xml:space="preserve"> 1.2.4</t>
  </si>
  <si>
    <t xml:space="preserve"> 1.2.5</t>
  </si>
  <si>
    <t>VOLUMETRIČNI VODOMERI dimenzije DN 15 in DN 40</t>
  </si>
  <si>
    <t>Proizvajalec/tip</t>
  </si>
  <si>
    <t>VEČNATOČNI VODOMER DN15</t>
  </si>
  <si>
    <t>VEČNATOČNI VODOMER DN20</t>
  </si>
  <si>
    <t>VEČNATOČNI VODOMER DN25</t>
  </si>
  <si>
    <t>VEČNATOČNI VODOMER DN32</t>
  </si>
  <si>
    <t>VEČNATOČNI VODOMER DN40</t>
  </si>
  <si>
    <t>VOLUMETRIČNI VODOMER DN15</t>
  </si>
  <si>
    <t>VOLUMETRIČNI VODOMER DN20</t>
  </si>
  <si>
    <t>VOLUMETRIČNI VODOMER DN25</t>
  </si>
  <si>
    <t>VOLUMETRIČNI VODOMER DN32</t>
  </si>
  <si>
    <t>VOLUMETRIČNI VODOMER DN40</t>
  </si>
  <si>
    <t>EVIDENČNI VODOMER DN15</t>
  </si>
  <si>
    <t>EVIDENČNI VODOMER DN20</t>
  </si>
  <si>
    <t xml:space="preserve"> PRIROBNIČNI INDUSTRIJSKI VODOMERI </t>
  </si>
  <si>
    <t xml:space="preserve"> 3.5</t>
  </si>
  <si>
    <t>PRILOGA 6.2</t>
  </si>
  <si>
    <t>4.</t>
  </si>
  <si>
    <t>MERILNI MEHANIZEM ZA ZAMENJAVO DN 50/20</t>
  </si>
  <si>
    <t>MERILNI MEHANIZEM ZA ZAMENJAVO DN 80/20</t>
  </si>
  <si>
    <t>MERILNI MEHANIZEM ZA ZAMENJAVO DN 100/20</t>
  </si>
  <si>
    <t xml:space="preserve"> 2.1.4</t>
  </si>
  <si>
    <t xml:space="preserve"> 2.1.5</t>
  </si>
  <si>
    <t xml:space="preserve"> 2.1.6</t>
  </si>
  <si>
    <t>SERVISIRANJE VODOMEROV</t>
  </si>
  <si>
    <t>SKUPAJ SERVISIRANJE  =</t>
  </si>
  <si>
    <t>SERVISIRANJE VOLUMETRIČNIH VODOMEROV</t>
  </si>
  <si>
    <t xml:space="preserve"> 2.2.5</t>
  </si>
  <si>
    <t>MERILNI MEHANIZEM ZA ZAMENJAVO DN 50</t>
  </si>
  <si>
    <t xml:space="preserve"> 2.2.6</t>
  </si>
  <si>
    <t>MERILNI MEHANIZEM ZA ZAMENJAVO DN 80</t>
  </si>
  <si>
    <t xml:space="preserve"> 2.2.7</t>
  </si>
  <si>
    <t>MERILNI MEHANIZEM ZA ZAMENJAVO DN 100</t>
  </si>
  <si>
    <t xml:space="preserve"> 2.2.8</t>
  </si>
  <si>
    <t>MERILNI MEHANIZEM ZA ZAMENJAVO DN 150</t>
  </si>
  <si>
    <t xml:space="preserve"> 4.1</t>
  </si>
  <si>
    <t>DOBAVA VODOMEROV IN OPREME ZA DALJINSKO ODČITOVANJE  
ZA LETO 2024/2026</t>
  </si>
  <si>
    <t xml:space="preserve"> 3.6</t>
  </si>
  <si>
    <t xml:space="preserve"> 4.2</t>
  </si>
  <si>
    <t xml:space="preserve"> 4.3</t>
  </si>
  <si>
    <t xml:space="preserve"> 4.4</t>
  </si>
  <si>
    <t xml:space="preserve"> 4.5</t>
  </si>
  <si>
    <t xml:space="preserve"> 3.7</t>
  </si>
  <si>
    <t xml:space="preserve"> 3.8</t>
  </si>
  <si>
    <t xml:space="preserve"> 3.9</t>
  </si>
  <si>
    <t xml:space="preserve">Radijski modul za »clip on« vgradnjo na evidenčni vodomer dimenzije DN15 in DN20; opis v postavki 6.2.10.2 </t>
  </si>
  <si>
    <t>Impulzni senzor za evidenčne vodomere priključene na M-BUS; opis v postavki 6.2.10.3</t>
  </si>
  <si>
    <t xml:space="preserve">Radijski modul »clip on« za volumetrični vodomer; opis postavke 6.2.10.4 </t>
  </si>
  <si>
    <t xml:space="preserve">Komunikacijski modul GSM oddajnik ločene izvedbe - priklop za en vodomer; opis postavke 6.2.10.5 </t>
  </si>
  <si>
    <t xml:space="preserve">Komunikacijski modul GSM oddajnik ločene izvedbe - priklop za dva vodomera - kombiniran vodomer; opis postavke 6.2.10.5 </t>
  </si>
  <si>
    <t xml:space="preserve">Komunikacijski modul GSM oddajnik ločene izvedbe - priklop za za min. 16 vodomerov ; opis postavke 6.2.10.5 </t>
  </si>
  <si>
    <t xml:space="preserve">Impulzni modul REED; opis postavke 6.2.10.6 
</t>
  </si>
  <si>
    <t>Impulzni modul HRI; opis postavke 6.2.10.7</t>
  </si>
  <si>
    <t>VODOVODI IN KANALIZACIJA NOVA GORICA d.d.</t>
  </si>
  <si>
    <t>Kromberk, Cesta 25. junija 1b</t>
  </si>
  <si>
    <t>5000 Nova Gorica</t>
  </si>
  <si>
    <t>Ponudnik:</t>
  </si>
  <si>
    <t>Kraj/datum: …...................................</t>
  </si>
  <si>
    <t>Direktor:</t>
  </si>
  <si>
    <t>PONUDBENI PREDRAČUN ŠT. :</t>
  </si>
  <si>
    <t>V postavkah, kjer je naveden tip ali proizvajalec, lahko ponudnik ponudi  enakovredno in vpiše naziv proizvajalca in tip artikla, ki ga ponuja. če ponudnik teh podatkov ne bo vpisal, bo naročnik njegovo ponudbo zavrnil kot nedopustno!</t>
  </si>
  <si>
    <t>V primeru, da bo naročnik v času veljavnosti te pogodbe potreboval material, ki ni naveden na ponudbenem predračunu, se dobavitelj obvezuje naročniku zagotavljati popust v višini:</t>
  </si>
  <si>
    <t xml:space="preserve">od cen, navedenih v veljavnem ceniku dobavitelja (minimalno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</si>
</sst>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CE"/>
      <charset val="238"/>
    </font>
    <font>
      <sz val="10"/>
      <name val="Arial CE"/>
      <charset val="238"/>
    </font>
    <font>
      <sz val="10"/>
      <name val="Arial"/>
      <family val="2"/>
      <charset val="238"/>
    </font>
    <font>
      <sz val="10"/>
      <name val="Tahoma"/>
      <family val="2"/>
      <charset val="238"/>
    </font>
    <font>
      <b/>
      <sz val="10"/>
      <name val="Tahoma"/>
      <family val="2"/>
      <charset val="238"/>
    </font>
    <font>
      <sz val="10"/>
      <name val="Arial"/>
      <family val="2"/>
      <charset val="238"/>
    </font>
    <font>
      <sz val="9"/>
      <name val="Tahoma"/>
      <family val="2"/>
      <charset val="238"/>
    </font>
    <font>
      <b/>
      <sz val="11"/>
      <name val="Tahoma"/>
      <family val="2"/>
      <charset val="238"/>
    </font>
    <font>
      <b/>
      <sz val="12"/>
      <name val="Tahoma"/>
      <family val="2"/>
      <charset val="238"/>
    </font>
    <font>
      <b/>
      <sz val="9"/>
      <name val="Tahoma"/>
      <family val="2"/>
      <charset val="238"/>
    </font>
    <font>
      <strike/>
      <sz val="9"/>
      <name val="Tahoma"/>
      <family val="2"/>
      <charset val="238"/>
    </font>
    <font>
      <strike/>
      <sz val="10"/>
      <name val="Tahoma"/>
      <family val="2"/>
      <charset val="238"/>
    </font>
    <font>
      <b/>
      <sz val="9"/>
      <name val="Tahoma"/>
      <family val="2"/>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medium">
        <color indexed="64"/>
      </bottom>
      <diagonal/>
    </border>
    <border>
      <left style="thin">
        <color auto="1"/>
      </left>
      <right style="medium">
        <color auto="1"/>
      </right>
      <top/>
      <bottom style="medium">
        <color auto="1"/>
      </bottom>
      <diagonal/>
    </border>
    <border>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0" fontId="1" fillId="0" borderId="0"/>
    <xf numFmtId="0" fontId="5" fillId="0" borderId="0"/>
    <xf numFmtId="0" fontId="2" fillId="0" borderId="0"/>
  </cellStyleXfs>
  <cellXfs count="128">
    <xf numFmtId="0" fontId="0" fillId="0" borderId="0" xfId="0"/>
    <xf numFmtId="0" fontId="4" fillId="0" borderId="0" xfId="0" applyFont="1" applyAlignment="1">
      <alignment horizontal="right" vertical="center"/>
    </xf>
    <xf numFmtId="0" fontId="3" fillId="0" borderId="0" xfId="0" applyFont="1"/>
    <xf numFmtId="14" fontId="6" fillId="0" borderId="4" xfId="0" applyNumberFormat="1" applyFont="1" applyBorder="1"/>
    <xf numFmtId="0" fontId="6" fillId="0" borderId="0" xfId="0" applyFont="1"/>
    <xf numFmtId="0" fontId="6" fillId="0" borderId="4" xfId="0" applyFont="1" applyBorder="1" applyAlignment="1">
      <alignment horizontal="center"/>
    </xf>
    <xf numFmtId="4" fontId="6" fillId="0" borderId="4" xfId="0" applyNumberFormat="1" applyFont="1" applyBorder="1"/>
    <xf numFmtId="4" fontId="6" fillId="0" borderId="7" xfId="0" applyNumberFormat="1" applyFont="1" applyBorder="1"/>
    <xf numFmtId="3" fontId="6" fillId="0" borderId="4" xfId="0" applyNumberFormat="1" applyFont="1" applyBorder="1" applyAlignment="1">
      <alignment horizontal="right"/>
    </xf>
    <xf numFmtId="3" fontId="6" fillId="0" borderId="26" xfId="0" applyNumberFormat="1" applyFont="1" applyBorder="1" applyAlignment="1">
      <alignment horizontal="right"/>
    </xf>
    <xf numFmtId="4" fontId="6" fillId="0" borderId="26" xfId="0" applyNumberFormat="1" applyFont="1" applyBorder="1"/>
    <xf numFmtId="0" fontId="6" fillId="0" borderId="4" xfId="0" applyFont="1" applyBorder="1"/>
    <xf numFmtId="0" fontId="6" fillId="0" borderId="4" xfId="0" applyFont="1" applyBorder="1" applyAlignment="1">
      <alignment horizontal="right"/>
    </xf>
    <xf numFmtId="0" fontId="6" fillId="0" borderId="7" xfId="0" applyFont="1" applyBorder="1"/>
    <xf numFmtId="0" fontId="6" fillId="0" borderId="7" xfId="0" applyFont="1" applyBorder="1" applyAlignment="1">
      <alignment horizontal="center"/>
    </xf>
    <xf numFmtId="0" fontId="6" fillId="0" borderId="7" xfId="0" applyFont="1" applyBorder="1" applyAlignment="1">
      <alignment horizontal="right"/>
    </xf>
    <xf numFmtId="4" fontId="6" fillId="0" borderId="0" xfId="0" applyNumberFormat="1" applyFont="1"/>
    <xf numFmtId="0" fontId="7" fillId="0" borderId="0" xfId="0" applyFont="1"/>
    <xf numFmtId="0" fontId="4" fillId="0" borderId="0" xfId="0" applyFont="1"/>
    <xf numFmtId="4" fontId="4" fillId="0" borderId="0" xfId="0" applyNumberFormat="1" applyFont="1"/>
    <xf numFmtId="4" fontId="3" fillId="0" borderId="0" xfId="0" applyNumberFormat="1" applyFont="1"/>
    <xf numFmtId="0" fontId="8" fillId="0" borderId="0" xfId="0" applyFont="1" applyAlignment="1">
      <alignment horizontal="right"/>
    </xf>
    <xf numFmtId="0" fontId="8" fillId="0" borderId="0" xfId="0" applyFont="1"/>
    <xf numFmtId="0" fontId="9" fillId="0" borderId="0" xfId="0" applyFont="1"/>
    <xf numFmtId="0" fontId="9" fillId="0" borderId="3" xfId="0" applyFont="1" applyBorder="1"/>
    <xf numFmtId="0" fontId="9" fillId="0" borderId="5" xfId="0" applyFont="1" applyBorder="1"/>
    <xf numFmtId="4" fontId="9" fillId="0" borderId="5" xfId="0" applyNumberFormat="1" applyFont="1" applyBorder="1"/>
    <xf numFmtId="4" fontId="9" fillId="0" borderId="6" xfId="0" applyNumberFormat="1" applyFont="1" applyBorder="1"/>
    <xf numFmtId="4" fontId="9" fillId="0" borderId="0" xfId="0" applyNumberFormat="1" applyFont="1"/>
    <xf numFmtId="9" fontId="6" fillId="0" borderId="0" xfId="0" applyNumberFormat="1" applyFont="1"/>
    <xf numFmtId="0" fontId="9" fillId="4" borderId="3" xfId="0" applyFont="1" applyFill="1" applyBorder="1" applyAlignment="1">
      <alignment vertical="center"/>
    </xf>
    <xf numFmtId="0" fontId="9" fillId="4" borderId="5" xfId="0" applyFont="1" applyFill="1" applyBorder="1" applyAlignment="1">
      <alignment vertical="center"/>
    </xf>
    <xf numFmtId="4" fontId="9" fillId="4" borderId="5" xfId="0" applyNumberFormat="1" applyFont="1" applyFill="1" applyBorder="1" applyAlignment="1">
      <alignment vertical="center"/>
    </xf>
    <xf numFmtId="4" fontId="9" fillId="4" borderId="6" xfId="0" applyNumberFormat="1" applyFont="1" applyFill="1" applyBorder="1" applyAlignment="1">
      <alignment vertical="center"/>
    </xf>
    <xf numFmtId="0" fontId="9" fillId="0" borderId="0" xfId="0" applyFont="1" applyAlignment="1">
      <alignment vertical="center"/>
    </xf>
    <xf numFmtId="0" fontId="9" fillId="0" borderId="0" xfId="0" applyFont="1" applyAlignment="1">
      <alignment horizontal="left"/>
    </xf>
    <xf numFmtId="0" fontId="6" fillId="0" borderId="1" xfId="0" applyFont="1" applyBorder="1"/>
    <xf numFmtId="4" fontId="6" fillId="0" borderId="1" xfId="0" applyNumberFormat="1" applyFont="1" applyBorder="1"/>
    <xf numFmtId="16" fontId="6" fillId="0" borderId="4" xfId="0" applyNumberFormat="1" applyFont="1" applyBorder="1" applyAlignment="1">
      <alignment horizontal="center"/>
    </xf>
    <xf numFmtId="0" fontId="6" fillId="0" borderId="10" xfId="0" applyFont="1" applyBorder="1"/>
    <xf numFmtId="4" fontId="6" fillId="0" borderId="13" xfId="0" applyNumberFormat="1" applyFont="1" applyBorder="1"/>
    <xf numFmtId="0" fontId="6" fillId="0" borderId="14" xfId="0" applyFont="1" applyBorder="1"/>
    <xf numFmtId="0" fontId="6" fillId="0" borderId="15" xfId="0" applyFont="1" applyBorder="1"/>
    <xf numFmtId="4" fontId="6" fillId="0" borderId="15" xfId="0" applyNumberFormat="1" applyFont="1" applyBorder="1"/>
    <xf numFmtId="4" fontId="6" fillId="0" borderId="16" xfId="0" applyNumberFormat="1" applyFont="1" applyBorder="1"/>
    <xf numFmtId="0" fontId="9" fillId="0" borderId="2" xfId="0" applyFont="1" applyBorder="1" applyAlignment="1">
      <alignment horizontal="center"/>
    </xf>
    <xf numFmtId="4" fontId="9" fillId="0" borderId="8" xfId="0" applyNumberFormat="1" applyFont="1" applyBorder="1"/>
    <xf numFmtId="0" fontId="6" fillId="0" borderId="0" xfId="0" applyFont="1" applyAlignment="1">
      <alignment horizontal="center"/>
    </xf>
    <xf numFmtId="0" fontId="9" fillId="5" borderId="3" xfId="0" applyFont="1" applyFill="1" applyBorder="1" applyAlignment="1">
      <alignment horizontal="justify" vertical="center" wrapText="1"/>
    </xf>
    <xf numFmtId="0" fontId="9" fillId="5" borderId="5" xfId="0" applyFont="1" applyFill="1" applyBorder="1" applyAlignment="1">
      <alignment horizontal="justify" vertical="center" wrapText="1"/>
    </xf>
    <xf numFmtId="0" fontId="9" fillId="5" borderId="6" xfId="0" applyFont="1" applyFill="1" applyBorder="1" applyAlignment="1">
      <alignment horizontal="justify" vertical="center" wrapText="1"/>
    </xf>
    <xf numFmtId="49" fontId="9" fillId="0" borderId="20" xfId="0" applyNumberFormat="1" applyFont="1" applyBorder="1"/>
    <xf numFmtId="49" fontId="9" fillId="0" borderId="21" xfId="0" applyNumberFormat="1" applyFont="1" applyBorder="1"/>
    <xf numFmtId="49" fontId="9" fillId="0" borderId="21" xfId="0" applyNumberFormat="1" applyFont="1" applyBorder="1" applyAlignment="1">
      <alignment horizontal="center"/>
    </xf>
    <xf numFmtId="0" fontId="9" fillId="0" borderId="21" xfId="0" applyFont="1" applyBorder="1" applyAlignment="1">
      <alignment horizontal="center"/>
    </xf>
    <xf numFmtId="4" fontId="9" fillId="0" borderId="21" xfId="0" applyNumberFormat="1" applyFont="1" applyBorder="1" applyAlignment="1">
      <alignment horizontal="center"/>
    </xf>
    <xf numFmtId="4" fontId="9" fillId="0" borderId="22" xfId="0" applyNumberFormat="1" applyFont="1" applyBorder="1" applyAlignment="1">
      <alignment horizontal="center"/>
    </xf>
    <xf numFmtId="0" fontId="6" fillId="0" borderId="23" xfId="0" applyFont="1" applyBorder="1"/>
    <xf numFmtId="0" fontId="6" fillId="0" borderId="9" xfId="0" applyFont="1" applyBorder="1"/>
    <xf numFmtId="4" fontId="6" fillId="0" borderId="24" xfId="0" applyNumberFormat="1" applyFont="1" applyBorder="1"/>
    <xf numFmtId="0" fontId="6" fillId="0" borderId="11" xfId="0" applyFont="1" applyBorder="1"/>
    <xf numFmtId="0" fontId="6" fillId="0" borderId="25" xfId="0" applyFont="1" applyBorder="1"/>
    <xf numFmtId="0" fontId="6" fillId="0" borderId="28" xfId="0" applyFont="1" applyBorder="1"/>
    <xf numFmtId="0" fontId="6" fillId="0" borderId="26" xfId="0" applyFont="1" applyBorder="1" applyAlignment="1">
      <alignment horizontal="center"/>
    </xf>
    <xf numFmtId="4" fontId="6" fillId="0" borderId="27" xfId="0" applyNumberFormat="1" applyFont="1" applyBorder="1"/>
    <xf numFmtId="0" fontId="9" fillId="0" borderId="17" xfId="0" applyFont="1" applyBorder="1"/>
    <xf numFmtId="0" fontId="6" fillId="0" borderId="18" xfId="0" applyFont="1" applyBorder="1" applyAlignment="1">
      <alignment horizontal="center"/>
    </xf>
    <xf numFmtId="4" fontId="6" fillId="0" borderId="18" xfId="0" applyNumberFormat="1" applyFont="1" applyBorder="1"/>
    <xf numFmtId="4" fontId="9" fillId="0" borderId="19" xfId="0" applyNumberFormat="1" applyFont="1" applyBorder="1"/>
    <xf numFmtId="0" fontId="6" fillId="0" borderId="32" xfId="0" applyFont="1" applyBorder="1"/>
    <xf numFmtId="0" fontId="6" fillId="0" borderId="31" xfId="0" applyFont="1" applyBorder="1"/>
    <xf numFmtId="0" fontId="6" fillId="0" borderId="26" xfId="0" applyFont="1" applyBorder="1"/>
    <xf numFmtId="3" fontId="6" fillId="0" borderId="18" xfId="0" applyNumberFormat="1" applyFont="1" applyBorder="1" applyAlignment="1">
      <alignment horizontal="center"/>
    </xf>
    <xf numFmtId="0" fontId="6" fillId="0" borderId="12" xfId="0" applyFont="1" applyBorder="1"/>
    <xf numFmtId="0" fontId="6" fillId="0" borderId="26" xfId="0" applyFont="1" applyBorder="1" applyAlignment="1">
      <alignment horizontal="right"/>
    </xf>
    <xf numFmtId="0" fontId="6" fillId="0" borderId="18" xfId="0" applyFont="1" applyBorder="1" applyAlignment="1">
      <alignment horizontal="right"/>
    </xf>
    <xf numFmtId="0" fontId="9" fillId="0" borderId="0" xfId="0" applyFont="1" applyAlignment="1">
      <alignment horizontal="center"/>
    </xf>
    <xf numFmtId="0" fontId="9" fillId="0" borderId="5" xfId="0" applyFont="1" applyBorder="1" applyAlignment="1">
      <alignment horizontal="center"/>
    </xf>
    <xf numFmtId="3" fontId="9" fillId="0" borderId="5" xfId="0" applyNumberFormat="1" applyFont="1" applyBorder="1" applyAlignment="1">
      <alignment horizontal="right"/>
    </xf>
    <xf numFmtId="0" fontId="9" fillId="4" borderId="3" xfId="0" applyFont="1" applyFill="1" applyBorder="1" applyAlignment="1">
      <alignment horizontal="center" vertical="center"/>
    </xf>
    <xf numFmtId="0" fontId="6" fillId="0" borderId="20" xfId="0" applyFont="1" applyBorder="1" applyAlignment="1">
      <alignment horizontal="center"/>
    </xf>
    <xf numFmtId="0" fontId="6" fillId="0" borderId="30" xfId="0" applyFont="1" applyBorder="1"/>
    <xf numFmtId="0" fontId="6" fillId="0" borderId="30" xfId="0" applyFont="1" applyBorder="1" applyAlignment="1">
      <alignment horizontal="center"/>
    </xf>
    <xf numFmtId="4" fontId="6" fillId="0" borderId="30" xfId="0" applyNumberFormat="1" applyFont="1" applyBorder="1"/>
    <xf numFmtId="4" fontId="6" fillId="0" borderId="22" xfId="0" applyNumberFormat="1" applyFont="1" applyBorder="1"/>
    <xf numFmtId="0" fontId="6" fillId="0" borderId="31" xfId="0" applyFont="1" applyBorder="1" applyAlignment="1">
      <alignment horizontal="center"/>
    </xf>
    <xf numFmtId="0" fontId="6" fillId="0" borderId="15" xfId="0" applyFont="1" applyBorder="1" applyAlignment="1">
      <alignment horizontal="center"/>
    </xf>
    <xf numFmtId="0" fontId="9" fillId="0" borderId="18" xfId="0" applyFont="1" applyBorder="1"/>
    <xf numFmtId="4" fontId="9" fillId="0" borderId="18" xfId="0" applyNumberFormat="1" applyFont="1" applyBorder="1"/>
    <xf numFmtId="4" fontId="9" fillId="0" borderId="29" xfId="0" applyNumberFormat="1" applyFont="1" applyBorder="1"/>
    <xf numFmtId="14" fontId="6" fillId="0" borderId="32" xfId="0" applyNumberFormat="1" applyFont="1" applyBorder="1"/>
    <xf numFmtId="14" fontId="6" fillId="0" borderId="31" xfId="0" applyNumberFormat="1" applyFont="1" applyBorder="1"/>
    <xf numFmtId="0" fontId="9" fillId="0" borderId="18" xfId="0" applyFont="1" applyBorder="1" applyAlignment="1">
      <alignment horizontal="center"/>
    </xf>
    <xf numFmtId="0" fontId="9" fillId="0" borderId="18" xfId="0" applyFont="1" applyBorder="1" applyAlignment="1">
      <alignment horizontal="right"/>
    </xf>
    <xf numFmtId="49" fontId="9" fillId="0" borderId="4" xfId="0" applyNumberFormat="1" applyFont="1" applyBorder="1"/>
    <xf numFmtId="49" fontId="9" fillId="0" borderId="4" xfId="0" applyNumberFormat="1" applyFont="1" applyBorder="1" applyAlignment="1">
      <alignment horizontal="center"/>
    </xf>
    <xf numFmtId="0" fontId="9" fillId="0" borderId="4" xfId="0" applyFont="1" applyBorder="1" applyAlignment="1">
      <alignment horizontal="center"/>
    </xf>
    <xf numFmtId="4" fontId="9" fillId="0" borderId="4" xfId="0" applyNumberFormat="1" applyFont="1" applyBorder="1" applyAlignment="1">
      <alignment horizontal="center"/>
    </xf>
    <xf numFmtId="0" fontId="6" fillId="0" borderId="5" xfId="0" applyFont="1" applyBorder="1" applyAlignment="1">
      <alignment horizontal="right"/>
    </xf>
    <xf numFmtId="0" fontId="6" fillId="0" borderId="5" xfId="0" applyFont="1" applyBorder="1"/>
    <xf numFmtId="0" fontId="9" fillId="2" borderId="3" xfId="0" applyFont="1" applyFill="1" applyBorder="1" applyAlignment="1">
      <alignment horizontal="center"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6" fillId="0" borderId="4" xfId="0" applyFont="1" applyBorder="1" applyAlignment="1">
      <alignment vertical="top" wrapText="1"/>
    </xf>
    <xf numFmtId="0" fontId="10" fillId="0" borderId="0" xfId="0" applyFont="1" applyAlignment="1">
      <alignment horizontal="center"/>
    </xf>
    <xf numFmtId="0" fontId="10" fillId="0" borderId="0" xfId="0" applyFont="1"/>
    <xf numFmtId="4" fontId="10" fillId="0" borderId="0" xfId="0" applyNumberFormat="1" applyFont="1"/>
    <xf numFmtId="0" fontId="11" fillId="0" borderId="0" xfId="0" applyFont="1"/>
    <xf numFmtId="14" fontId="6" fillId="0" borderId="23" xfId="0" applyNumberFormat="1" applyFont="1" applyBorder="1"/>
    <xf numFmtId="14" fontId="6" fillId="0" borderId="25" xfId="0" applyNumberFormat="1" applyFont="1" applyBorder="1"/>
    <xf numFmtId="0" fontId="6" fillId="0" borderId="26" xfId="0" applyFont="1" applyBorder="1" applyAlignment="1">
      <alignment vertical="top" wrapText="1"/>
    </xf>
    <xf numFmtId="0" fontId="6" fillId="0" borderId="18" xfId="0" applyFont="1" applyBorder="1"/>
    <xf numFmtId="0" fontId="6" fillId="0" borderId="0" xfId="0" applyFont="1" applyAlignment="1">
      <alignment horizontal="right"/>
    </xf>
    <xf numFmtId="0" fontId="6" fillId="0" borderId="7" xfId="0" applyFont="1" applyBorder="1" applyAlignment="1">
      <alignment vertical="top" wrapText="1"/>
    </xf>
    <xf numFmtId="3" fontId="6" fillId="0" borderId="7" xfId="0" applyNumberFormat="1" applyFont="1" applyBorder="1" applyAlignment="1">
      <alignment horizontal="right"/>
    </xf>
    <xf numFmtId="0" fontId="7" fillId="0" borderId="10" xfId="0" applyFont="1" applyBorder="1"/>
    <xf numFmtId="0" fontId="4" fillId="0" borderId="13" xfId="0" applyFont="1" applyBorder="1"/>
    <xf numFmtId="4" fontId="6" fillId="0" borderId="0" xfId="0" applyNumberFormat="1" applyFont="1" applyAlignment="1">
      <alignment horizontal="center"/>
    </xf>
    <xf numFmtId="0" fontId="3" fillId="0" borderId="33" xfId="0" applyFont="1" applyBorder="1"/>
    <xf numFmtId="4" fontId="3" fillId="0" borderId="33" xfId="0" applyNumberFormat="1" applyFont="1" applyBorder="1"/>
    <xf numFmtId="0" fontId="12" fillId="0" borderId="0" xfId="0" applyFont="1"/>
    <xf numFmtId="0" fontId="12" fillId="0" borderId="0" xfId="0" applyFont="1" applyAlignment="1">
      <alignment horizontal="center" wrapText="1"/>
    </xf>
    <xf numFmtId="0" fontId="12" fillId="0" borderId="0" xfId="0" applyFont="1" applyAlignment="1">
      <alignment wrapText="1"/>
    </xf>
    <xf numFmtId="9" fontId="12" fillId="0" borderId="34" xfId="0" applyNumberFormat="1" applyFont="1" applyBorder="1"/>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2" fillId="0" borderId="0" xfId="0" applyFont="1" applyAlignment="1">
      <alignment horizontal="center" wrapText="1"/>
    </xf>
  </cellXfs>
  <cellStyles count="5">
    <cellStyle name="Navadno" xfId="0" builtinId="0"/>
    <cellStyle name="Navadno 2" xfId="1" xr:uid="{00000000-0005-0000-0000-000001000000}"/>
    <cellStyle name="Navadno 3" xfId="2" xr:uid="{00000000-0005-0000-0000-000002000000}"/>
    <cellStyle name="Navadno 4" xfId="3" xr:uid="{CCFFF7EF-DA8D-4B61-9DFA-9D6658C19495}"/>
    <cellStyle name="Navadno 4 2" xfId="4" xr:uid="{00827A76-2168-4847-A343-1CACDF9CEA6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9"/>
  <sheetViews>
    <sheetView tabSelected="1" topLeftCell="A137" zoomScale="110" zoomScaleNormal="110" zoomScaleSheetLayoutView="120" zoomScalePageLayoutView="150" workbookViewId="0">
      <selection activeCell="B149" sqref="B149"/>
    </sheetView>
  </sheetViews>
  <sheetFormatPr defaultColWidth="9.140625" defaultRowHeight="11.25" outlineLevelCol="1" x14ac:dyDescent="0.15"/>
  <cols>
    <col min="1" max="1" width="6.140625" style="4" customWidth="1"/>
    <col min="2" max="2" width="56" style="4" bestFit="1" customWidth="1" outlineLevel="1"/>
    <col min="3" max="3" width="7" style="4" customWidth="1" outlineLevel="1"/>
    <col min="4" max="4" width="7.5703125" style="4" bestFit="1" customWidth="1" outlineLevel="1"/>
    <col min="5" max="5" width="9.42578125" style="16" bestFit="1" customWidth="1"/>
    <col min="6" max="6" width="9.5703125" style="16" bestFit="1" customWidth="1"/>
    <col min="7" max="7" width="24.5703125" style="16" customWidth="1"/>
    <col min="8" max="16384" width="9.140625" style="4"/>
  </cols>
  <sheetData>
    <row r="1" spans="1:7" s="18" customFormat="1" ht="19.5" customHeight="1" x14ac:dyDescent="0.2">
      <c r="A1" s="17" t="s">
        <v>134</v>
      </c>
      <c r="D1" s="19"/>
      <c r="E1" s="19"/>
      <c r="F1" s="19"/>
      <c r="G1" s="1" t="s">
        <v>97</v>
      </c>
    </row>
    <row r="2" spans="1:7" s="18" customFormat="1" ht="19.5" customHeight="1" x14ac:dyDescent="0.2">
      <c r="A2" s="17" t="s">
        <v>135</v>
      </c>
      <c r="D2" s="19"/>
      <c r="E2" s="19"/>
      <c r="F2" s="19"/>
    </row>
    <row r="3" spans="1:7" s="18" customFormat="1" ht="19.5" customHeight="1" x14ac:dyDescent="0.2">
      <c r="A3" s="17" t="s">
        <v>136</v>
      </c>
      <c r="D3" s="19"/>
      <c r="E3" s="19"/>
      <c r="F3" s="19"/>
    </row>
    <row r="4" spans="1:7" s="18" customFormat="1" ht="19.5" customHeight="1" x14ac:dyDescent="0.2">
      <c r="A4" s="17"/>
      <c r="D4" s="19"/>
      <c r="E4" s="19"/>
      <c r="F4" s="19"/>
    </row>
    <row r="5" spans="1:7" s="18" customFormat="1" ht="19.5" customHeight="1" x14ac:dyDescent="0.2">
      <c r="A5" s="17"/>
      <c r="D5" s="19"/>
      <c r="E5" s="19"/>
      <c r="F5" s="19"/>
    </row>
    <row r="6" spans="1:7" s="18" customFormat="1" ht="19.5" customHeight="1" x14ac:dyDescent="0.2">
      <c r="A6" s="17" t="s">
        <v>137</v>
      </c>
      <c r="D6" s="19"/>
      <c r="E6" s="19"/>
      <c r="F6" s="19"/>
    </row>
    <row r="7" spans="1:7" s="18" customFormat="1" ht="19.5" customHeight="1" x14ac:dyDescent="0.2">
      <c r="A7" s="115"/>
      <c r="B7" s="116"/>
      <c r="D7" s="19"/>
      <c r="E7" s="19"/>
      <c r="F7" s="19"/>
    </row>
    <row r="8" spans="1:7" s="18" customFormat="1" ht="19.5" customHeight="1" x14ac:dyDescent="0.2">
      <c r="A8" s="115"/>
      <c r="B8" s="116"/>
      <c r="D8" s="19"/>
      <c r="E8" s="19"/>
      <c r="F8" s="19"/>
    </row>
    <row r="9" spans="1:7" s="18" customFormat="1" ht="19.5" customHeight="1" x14ac:dyDescent="0.2">
      <c r="A9" s="115"/>
      <c r="B9" s="116"/>
      <c r="D9" s="19"/>
      <c r="E9" s="19"/>
      <c r="F9" s="19"/>
    </row>
    <row r="10" spans="1:7" s="18" customFormat="1" ht="19.5" customHeight="1" x14ac:dyDescent="0.2">
      <c r="A10" s="17"/>
      <c r="D10" s="19"/>
      <c r="E10" s="19"/>
      <c r="F10" s="19"/>
    </row>
    <row r="11" spans="1:7" s="18" customFormat="1" ht="19.5" customHeight="1" x14ac:dyDescent="0.2">
      <c r="A11" s="17"/>
      <c r="D11" s="19"/>
      <c r="E11" s="19"/>
      <c r="F11" s="19"/>
    </row>
    <row r="12" spans="1:7" s="18" customFormat="1" ht="19.5" customHeight="1" x14ac:dyDescent="0.2">
      <c r="A12" s="17"/>
      <c r="D12" s="19"/>
      <c r="E12" s="19"/>
      <c r="F12" s="19"/>
    </row>
    <row r="13" spans="1:7" s="18" customFormat="1" ht="19.5" customHeight="1" x14ac:dyDescent="0.2">
      <c r="A13" s="17"/>
      <c r="D13" s="19"/>
      <c r="E13" s="19"/>
      <c r="F13" s="19"/>
    </row>
    <row r="14" spans="1:7" s="2" customFormat="1" ht="18" customHeight="1" x14ac:dyDescent="0.2">
      <c r="D14" s="20"/>
      <c r="E14" s="20"/>
    </row>
    <row r="15" spans="1:7" s="2" customFormat="1" ht="18" customHeight="1" x14ac:dyDescent="0.2">
      <c r="D15" s="20"/>
      <c r="E15" s="20"/>
      <c r="F15" s="20"/>
    </row>
    <row r="16" spans="1:7" s="2" customFormat="1" ht="18" customHeight="1" x14ac:dyDescent="0.2">
      <c r="A16" s="18"/>
      <c r="B16" s="21" t="s">
        <v>140</v>
      </c>
      <c r="C16" s="118"/>
      <c r="D16" s="119"/>
      <c r="E16" s="20"/>
      <c r="F16" s="20"/>
    </row>
    <row r="17" spans="1:7" s="2" customFormat="1" ht="18" customHeight="1" x14ac:dyDescent="0.2">
      <c r="B17" s="18"/>
      <c r="E17" s="20"/>
      <c r="F17" s="20"/>
      <c r="G17" s="20"/>
    </row>
    <row r="18" spans="1:7" s="2" customFormat="1" ht="18" customHeight="1" x14ac:dyDescent="0.2">
      <c r="B18" s="18"/>
      <c r="E18" s="20"/>
      <c r="F18" s="20"/>
      <c r="G18" s="20"/>
    </row>
    <row r="19" spans="1:7" s="2" customFormat="1" ht="18" customHeight="1" thickBot="1" x14ac:dyDescent="0.25">
      <c r="B19" s="18"/>
      <c r="E19" s="20"/>
      <c r="F19" s="20"/>
      <c r="G19" s="20"/>
    </row>
    <row r="20" spans="1:7" ht="31.15" customHeight="1" thickBot="1" x14ac:dyDescent="0.2">
      <c r="A20" s="124" t="s">
        <v>117</v>
      </c>
      <c r="B20" s="125"/>
      <c r="C20" s="125"/>
      <c r="D20" s="125"/>
      <c r="E20" s="125"/>
      <c r="F20" s="125"/>
      <c r="G20" s="126"/>
    </row>
    <row r="21" spans="1:7" ht="19.899999999999999" customHeight="1" x14ac:dyDescent="0.2">
      <c r="B21" s="22"/>
    </row>
    <row r="22" spans="1:7" ht="19.899999999999999" customHeight="1" x14ac:dyDescent="0.15">
      <c r="A22" s="23" t="s">
        <v>22</v>
      </c>
    </row>
    <row r="23" spans="1:7" ht="19.899999999999999" customHeight="1" x14ac:dyDescent="0.15">
      <c r="A23" s="4" t="s">
        <v>32</v>
      </c>
      <c r="B23" s="4" t="s">
        <v>38</v>
      </c>
      <c r="F23" s="16">
        <f>+F49</f>
        <v>0</v>
      </c>
    </row>
    <row r="24" spans="1:7" ht="19.899999999999999" customHeight="1" x14ac:dyDescent="0.15">
      <c r="A24" s="4" t="s">
        <v>33</v>
      </c>
      <c r="B24" s="4" t="s">
        <v>23</v>
      </c>
      <c r="F24" s="16">
        <f>+F90</f>
        <v>0</v>
      </c>
    </row>
    <row r="25" spans="1:7" ht="19.899999999999999" customHeight="1" x14ac:dyDescent="0.15">
      <c r="A25" s="4" t="s">
        <v>34</v>
      </c>
      <c r="B25" s="4" t="s">
        <v>45</v>
      </c>
      <c r="F25" s="16">
        <f>+F127</f>
        <v>0</v>
      </c>
    </row>
    <row r="26" spans="1:7" ht="19.899999999999999" customHeight="1" thickBot="1" x14ac:dyDescent="0.2">
      <c r="A26" s="4" t="s">
        <v>98</v>
      </c>
      <c r="B26" s="4" t="s">
        <v>105</v>
      </c>
      <c r="F26" s="16">
        <f>+F138</f>
        <v>0</v>
      </c>
    </row>
    <row r="27" spans="1:7" s="23" customFormat="1" ht="19.899999999999999" customHeight="1" thickBot="1" x14ac:dyDescent="0.2">
      <c r="A27" s="24"/>
      <c r="B27" s="25" t="s">
        <v>0</v>
      </c>
      <c r="C27" s="25"/>
      <c r="D27" s="25"/>
      <c r="E27" s="26"/>
      <c r="F27" s="27">
        <f>SUM(F23:F26)</f>
        <v>0</v>
      </c>
      <c r="G27" s="28"/>
    </row>
    <row r="28" spans="1:7" ht="19.899999999999999" customHeight="1" thickBot="1" x14ac:dyDescent="0.2">
      <c r="B28" s="23" t="s">
        <v>24</v>
      </c>
      <c r="C28" s="29">
        <v>0.22</v>
      </c>
      <c r="F28" s="16">
        <f>+F27*C28</f>
        <v>0</v>
      </c>
    </row>
    <row r="29" spans="1:7" s="23" customFormat="1" ht="19.899999999999999" customHeight="1" thickBot="1" x14ac:dyDescent="0.2">
      <c r="A29" s="24"/>
      <c r="B29" s="25" t="s">
        <v>17</v>
      </c>
      <c r="C29" s="25"/>
      <c r="D29" s="25"/>
      <c r="E29" s="26"/>
      <c r="F29" s="27">
        <f>+F27+F28</f>
        <v>0</v>
      </c>
      <c r="G29" s="28"/>
    </row>
    <row r="30" spans="1:7" ht="18" customHeight="1" x14ac:dyDescent="0.15">
      <c r="B30" s="23"/>
    </row>
    <row r="31" spans="1:7" ht="18" customHeight="1" x14ac:dyDescent="0.15">
      <c r="B31" s="23"/>
    </row>
    <row r="32" spans="1:7" ht="23.25" customHeight="1" x14ac:dyDescent="0.15">
      <c r="B32" s="23"/>
    </row>
    <row r="33" spans="1:7" ht="23.25" customHeight="1" x14ac:dyDescent="0.15">
      <c r="B33" s="23"/>
    </row>
    <row r="34" spans="1:7" ht="23.25" customHeight="1" x14ac:dyDescent="0.15">
      <c r="A34" s="4" t="s">
        <v>138</v>
      </c>
      <c r="B34" s="23"/>
      <c r="F34" s="117" t="s">
        <v>139</v>
      </c>
    </row>
    <row r="35" spans="1:7" ht="23.25" customHeight="1" x14ac:dyDescent="0.15">
      <c r="B35" s="23"/>
    </row>
    <row r="36" spans="1:7" ht="18" customHeight="1" x14ac:dyDescent="0.15">
      <c r="B36" s="23"/>
    </row>
    <row r="37" spans="1:7" ht="18" customHeight="1" x14ac:dyDescent="0.15">
      <c r="B37" s="23"/>
    </row>
    <row r="38" spans="1:7" ht="18" customHeight="1" x14ac:dyDescent="0.15">
      <c r="B38" s="23"/>
    </row>
    <row r="39" spans="1:7" ht="18" customHeight="1" x14ac:dyDescent="0.15">
      <c r="B39" s="23"/>
    </row>
    <row r="40" spans="1:7" ht="18" customHeight="1" x14ac:dyDescent="0.15">
      <c r="B40" s="23"/>
    </row>
    <row r="41" spans="1:7" ht="18" customHeight="1" thickBot="1" x14ac:dyDescent="0.2">
      <c r="B41" s="23"/>
    </row>
    <row r="42" spans="1:7" s="34" customFormat="1" ht="18" customHeight="1" thickBot="1" x14ac:dyDescent="0.25">
      <c r="A42" s="30" t="s">
        <v>32</v>
      </c>
      <c r="B42" s="31" t="s">
        <v>38</v>
      </c>
      <c r="C42" s="31"/>
      <c r="D42" s="31"/>
      <c r="E42" s="32"/>
      <c r="F42" s="32"/>
      <c r="G42" s="33"/>
    </row>
    <row r="43" spans="1:7" ht="18" customHeight="1" x14ac:dyDescent="0.15">
      <c r="B43" s="23"/>
    </row>
    <row r="44" spans="1:7" ht="19.899999999999999" customHeight="1" x14ac:dyDescent="0.15">
      <c r="B44" s="35" t="s">
        <v>25</v>
      </c>
      <c r="E44" s="4"/>
      <c r="F44" s="4"/>
      <c r="G44" s="4"/>
    </row>
    <row r="45" spans="1:7" ht="19.899999999999999" customHeight="1" x14ac:dyDescent="0.15">
      <c r="A45" s="5" t="s">
        <v>35</v>
      </c>
      <c r="B45" s="36" t="s">
        <v>49</v>
      </c>
      <c r="C45" s="36"/>
      <c r="D45" s="37"/>
      <c r="E45" s="37"/>
      <c r="F45" s="6">
        <f>+F58</f>
        <v>0</v>
      </c>
    </row>
    <row r="46" spans="1:7" ht="19.899999999999999" customHeight="1" x14ac:dyDescent="0.15">
      <c r="A46" s="38" t="s">
        <v>36</v>
      </c>
      <c r="B46" s="36" t="s">
        <v>50</v>
      </c>
      <c r="C46" s="36"/>
      <c r="D46" s="37"/>
      <c r="E46" s="37"/>
      <c r="F46" s="6">
        <f>+F67</f>
        <v>0</v>
      </c>
    </row>
    <row r="47" spans="1:7" ht="19.899999999999999" customHeight="1" x14ac:dyDescent="0.15">
      <c r="A47" s="5" t="s">
        <v>37</v>
      </c>
      <c r="B47" s="39" t="s">
        <v>26</v>
      </c>
      <c r="C47" s="36"/>
      <c r="D47" s="37"/>
      <c r="E47" s="40"/>
      <c r="F47" s="6">
        <f>+F73</f>
        <v>0</v>
      </c>
    </row>
    <row r="48" spans="1:7" ht="19.899999999999999" customHeight="1" thickBot="1" x14ac:dyDescent="0.2">
      <c r="A48" s="5" t="s">
        <v>39</v>
      </c>
      <c r="B48" s="41" t="s">
        <v>51</v>
      </c>
      <c r="C48" s="42"/>
      <c r="D48" s="43"/>
      <c r="E48" s="44"/>
      <c r="F48" s="7">
        <f>+F82</f>
        <v>0</v>
      </c>
    </row>
    <row r="49" spans="1:7" s="23" customFormat="1" ht="19.899999999999999" customHeight="1" thickBot="1" x14ac:dyDescent="0.2">
      <c r="A49" s="45"/>
      <c r="B49" s="24" t="s">
        <v>0</v>
      </c>
      <c r="C49" s="25"/>
      <c r="D49" s="26"/>
      <c r="E49" s="26"/>
      <c r="F49" s="46">
        <f>SUM(F45:F48)</f>
        <v>0</v>
      </c>
      <c r="G49" s="28"/>
    </row>
    <row r="50" spans="1:7" ht="18" customHeight="1" thickBot="1" x14ac:dyDescent="0.2">
      <c r="A50" s="47"/>
    </row>
    <row r="51" spans="1:7" ht="18" customHeight="1" thickBot="1" x14ac:dyDescent="0.2">
      <c r="A51" s="48" t="s">
        <v>35</v>
      </c>
      <c r="B51" s="49" t="s">
        <v>47</v>
      </c>
      <c r="C51" s="49"/>
      <c r="D51" s="49"/>
      <c r="E51" s="49"/>
      <c r="F51" s="49"/>
      <c r="G51" s="50"/>
    </row>
    <row r="52" spans="1:7" ht="19.899999999999999" customHeight="1" x14ac:dyDescent="0.15">
      <c r="A52" s="51" t="s">
        <v>66</v>
      </c>
      <c r="B52" s="52" t="s">
        <v>1</v>
      </c>
      <c r="C52" s="53" t="s">
        <v>2</v>
      </c>
      <c r="D52" s="54" t="s">
        <v>14</v>
      </c>
      <c r="E52" s="55" t="s">
        <v>15</v>
      </c>
      <c r="F52" s="55" t="s">
        <v>16</v>
      </c>
      <c r="G52" s="56" t="s">
        <v>82</v>
      </c>
    </row>
    <row r="53" spans="1:7" ht="18" customHeight="1" x14ac:dyDescent="0.15">
      <c r="A53" s="57" t="s">
        <v>52</v>
      </c>
      <c r="B53" s="58" t="s">
        <v>83</v>
      </c>
      <c r="C53" s="5" t="s">
        <v>46</v>
      </c>
      <c r="D53" s="8">
        <v>250</v>
      </c>
      <c r="E53" s="6"/>
      <c r="F53" s="6">
        <f>+D53*E53</f>
        <v>0</v>
      </c>
      <c r="G53" s="59"/>
    </row>
    <row r="54" spans="1:7" ht="18" customHeight="1" x14ac:dyDescent="0.15">
      <c r="A54" s="57" t="s">
        <v>53</v>
      </c>
      <c r="B54" s="39" t="s">
        <v>84</v>
      </c>
      <c r="C54" s="5" t="s">
        <v>46</v>
      </c>
      <c r="D54" s="8">
        <v>1800</v>
      </c>
      <c r="E54" s="6"/>
      <c r="F54" s="6">
        <f>+D54*E54</f>
        <v>0</v>
      </c>
      <c r="G54" s="59"/>
    </row>
    <row r="55" spans="1:7" ht="18" customHeight="1" x14ac:dyDescent="0.15">
      <c r="A55" s="57" t="s">
        <v>54</v>
      </c>
      <c r="B55" s="60" t="s">
        <v>85</v>
      </c>
      <c r="C55" s="5" t="s">
        <v>46</v>
      </c>
      <c r="D55" s="8">
        <v>30</v>
      </c>
      <c r="E55" s="6"/>
      <c r="F55" s="6">
        <f>+D55*E55</f>
        <v>0</v>
      </c>
      <c r="G55" s="59"/>
    </row>
    <row r="56" spans="1:7" ht="18" customHeight="1" x14ac:dyDescent="0.15">
      <c r="A56" s="57" t="s">
        <v>55</v>
      </c>
      <c r="B56" s="39" t="s">
        <v>86</v>
      </c>
      <c r="C56" s="5" t="s">
        <v>46</v>
      </c>
      <c r="D56" s="8">
        <v>15</v>
      </c>
      <c r="E56" s="6"/>
      <c r="F56" s="6">
        <f>+D56*E56</f>
        <v>0</v>
      </c>
      <c r="G56" s="59"/>
    </row>
    <row r="57" spans="1:7" ht="18" customHeight="1" thickBot="1" x14ac:dyDescent="0.2">
      <c r="A57" s="61" t="s">
        <v>56</v>
      </c>
      <c r="B57" s="62" t="s">
        <v>87</v>
      </c>
      <c r="C57" s="63" t="s">
        <v>46</v>
      </c>
      <c r="D57" s="9">
        <v>15</v>
      </c>
      <c r="E57" s="10"/>
      <c r="F57" s="10">
        <f>+D57*E57</f>
        <v>0</v>
      </c>
      <c r="G57" s="64"/>
    </row>
    <row r="58" spans="1:7" ht="18" customHeight="1" thickBot="1" x14ac:dyDescent="0.2">
      <c r="A58" s="47"/>
      <c r="B58" s="65" t="s">
        <v>3</v>
      </c>
      <c r="C58" s="66"/>
      <c r="D58" s="66"/>
      <c r="E58" s="67"/>
      <c r="F58" s="68">
        <f>SUM(F53:F57)</f>
        <v>0</v>
      </c>
    </row>
    <row r="59" spans="1:7" ht="18" customHeight="1" thickBot="1" x14ac:dyDescent="0.2"/>
    <row r="60" spans="1:7" ht="18" customHeight="1" thickBot="1" x14ac:dyDescent="0.2">
      <c r="A60" s="48" t="s">
        <v>36</v>
      </c>
      <c r="B60" s="49" t="s">
        <v>81</v>
      </c>
      <c r="C60" s="49"/>
      <c r="D60" s="49"/>
      <c r="E60" s="49"/>
      <c r="F60" s="49"/>
      <c r="G60" s="50"/>
    </row>
    <row r="61" spans="1:7" ht="19.899999999999999" customHeight="1" x14ac:dyDescent="0.15">
      <c r="A61" s="51" t="s">
        <v>66</v>
      </c>
      <c r="B61" s="52" t="s">
        <v>1</v>
      </c>
      <c r="C61" s="53" t="s">
        <v>2</v>
      </c>
      <c r="D61" s="54" t="s">
        <v>14</v>
      </c>
      <c r="E61" s="55" t="s">
        <v>15</v>
      </c>
      <c r="F61" s="55" t="s">
        <v>16</v>
      </c>
      <c r="G61" s="56" t="s">
        <v>82</v>
      </c>
    </row>
    <row r="62" spans="1:7" ht="18" customHeight="1" x14ac:dyDescent="0.15">
      <c r="A62" s="69" t="s">
        <v>57</v>
      </c>
      <c r="B62" s="11" t="s">
        <v>88</v>
      </c>
      <c r="C62" s="5" t="s">
        <v>46</v>
      </c>
      <c r="D62" s="8">
        <v>330</v>
      </c>
      <c r="E62" s="6"/>
      <c r="F62" s="6">
        <f>+D62*E62</f>
        <v>0</v>
      </c>
      <c r="G62" s="59"/>
    </row>
    <row r="63" spans="1:7" ht="18" customHeight="1" x14ac:dyDescent="0.15">
      <c r="A63" s="69" t="s">
        <v>58</v>
      </c>
      <c r="B63" s="11" t="s">
        <v>89</v>
      </c>
      <c r="C63" s="5" t="s">
        <v>46</v>
      </c>
      <c r="D63" s="8">
        <v>1139</v>
      </c>
      <c r="E63" s="6"/>
      <c r="F63" s="6">
        <f>+D63*E63</f>
        <v>0</v>
      </c>
      <c r="G63" s="59"/>
    </row>
    <row r="64" spans="1:7" ht="18" customHeight="1" x14ac:dyDescent="0.15">
      <c r="A64" s="69" t="s">
        <v>78</v>
      </c>
      <c r="B64" s="11" t="s">
        <v>90</v>
      </c>
      <c r="C64" s="5" t="s">
        <v>46</v>
      </c>
      <c r="D64" s="8">
        <v>77</v>
      </c>
      <c r="E64" s="6"/>
      <c r="F64" s="6">
        <f>+D64*E64</f>
        <v>0</v>
      </c>
      <c r="G64" s="59"/>
    </row>
    <row r="65" spans="1:7" ht="18" customHeight="1" x14ac:dyDescent="0.15">
      <c r="A65" s="69" t="s">
        <v>79</v>
      </c>
      <c r="B65" s="11" t="s">
        <v>91</v>
      </c>
      <c r="C65" s="5" t="s">
        <v>46</v>
      </c>
      <c r="D65" s="8">
        <v>36</v>
      </c>
      <c r="E65" s="6"/>
      <c r="F65" s="6">
        <f t="shared" ref="F65:F66" si="0">+D65*E65</f>
        <v>0</v>
      </c>
      <c r="G65" s="59"/>
    </row>
    <row r="66" spans="1:7" ht="18" customHeight="1" thickBot="1" x14ac:dyDescent="0.2">
      <c r="A66" s="70" t="s">
        <v>80</v>
      </c>
      <c r="B66" s="71" t="s">
        <v>92</v>
      </c>
      <c r="C66" s="63" t="s">
        <v>46</v>
      </c>
      <c r="D66" s="9">
        <v>31</v>
      </c>
      <c r="E66" s="10"/>
      <c r="F66" s="10">
        <f t="shared" si="0"/>
        <v>0</v>
      </c>
      <c r="G66" s="64"/>
    </row>
    <row r="67" spans="1:7" ht="18" customHeight="1" thickBot="1" x14ac:dyDescent="0.2">
      <c r="A67" s="47"/>
      <c r="B67" s="65" t="s">
        <v>3</v>
      </c>
      <c r="C67" s="66"/>
      <c r="D67" s="72"/>
      <c r="E67" s="67"/>
      <c r="F67" s="68">
        <f>SUM(F62:F66)</f>
        <v>0</v>
      </c>
    </row>
    <row r="68" spans="1:7" ht="18" customHeight="1" thickBot="1" x14ac:dyDescent="0.2">
      <c r="A68" s="47"/>
    </row>
    <row r="69" spans="1:7" ht="22.5" customHeight="1" thickBot="1" x14ac:dyDescent="0.2">
      <c r="A69" s="48" t="s">
        <v>37</v>
      </c>
      <c r="B69" s="49" t="s">
        <v>48</v>
      </c>
      <c r="C69" s="49"/>
      <c r="D69" s="49"/>
      <c r="E69" s="49"/>
      <c r="F69" s="49"/>
      <c r="G69" s="50"/>
    </row>
    <row r="70" spans="1:7" ht="19.899999999999999" customHeight="1" x14ac:dyDescent="0.15">
      <c r="A70" s="51" t="s">
        <v>66</v>
      </c>
      <c r="B70" s="52" t="s">
        <v>1</v>
      </c>
      <c r="C70" s="53" t="s">
        <v>2</v>
      </c>
      <c r="D70" s="54" t="s">
        <v>14</v>
      </c>
      <c r="E70" s="55" t="s">
        <v>15</v>
      </c>
      <c r="F70" s="55" t="s">
        <v>16</v>
      </c>
      <c r="G70" s="56" t="s">
        <v>82</v>
      </c>
    </row>
    <row r="71" spans="1:7" ht="18" customHeight="1" x14ac:dyDescent="0.15">
      <c r="A71" s="57" t="s">
        <v>59</v>
      </c>
      <c r="B71" s="73" t="s">
        <v>93</v>
      </c>
      <c r="C71" s="5" t="s">
        <v>46</v>
      </c>
      <c r="D71" s="12">
        <v>1690</v>
      </c>
      <c r="E71" s="6"/>
      <c r="F71" s="6">
        <f>+D71*E71</f>
        <v>0</v>
      </c>
      <c r="G71" s="59"/>
    </row>
    <row r="72" spans="1:7" ht="18" customHeight="1" thickBot="1" x14ac:dyDescent="0.2">
      <c r="A72" s="61" t="s">
        <v>60</v>
      </c>
      <c r="B72" s="62" t="s">
        <v>94</v>
      </c>
      <c r="C72" s="63" t="s">
        <v>46</v>
      </c>
      <c r="D72" s="74">
        <v>696</v>
      </c>
      <c r="E72" s="10"/>
      <c r="F72" s="10">
        <f>+D72*E72</f>
        <v>0</v>
      </c>
      <c r="G72" s="64"/>
    </row>
    <row r="73" spans="1:7" ht="18" customHeight="1" thickBot="1" x14ac:dyDescent="0.2">
      <c r="A73" s="47"/>
      <c r="B73" s="65" t="s">
        <v>3</v>
      </c>
      <c r="C73" s="66"/>
      <c r="D73" s="75" t="s">
        <v>40</v>
      </c>
      <c r="E73" s="67"/>
      <c r="F73" s="68">
        <f>SUM(F71:F72)</f>
        <v>0</v>
      </c>
    </row>
    <row r="74" spans="1:7" ht="18" customHeight="1" thickBot="1" x14ac:dyDescent="0.2">
      <c r="A74" s="47"/>
    </row>
    <row r="75" spans="1:7" ht="18" customHeight="1" thickBot="1" x14ac:dyDescent="0.2">
      <c r="A75" s="48" t="s">
        <v>39</v>
      </c>
      <c r="B75" s="49" t="s">
        <v>18</v>
      </c>
      <c r="C75" s="49"/>
      <c r="D75" s="49"/>
      <c r="E75" s="49"/>
      <c r="F75" s="49"/>
      <c r="G75" s="50"/>
    </row>
    <row r="76" spans="1:7" ht="19.899999999999999" customHeight="1" x14ac:dyDescent="0.15">
      <c r="A76" s="51" t="s">
        <v>66</v>
      </c>
      <c r="B76" s="52" t="s">
        <v>1</v>
      </c>
      <c r="C76" s="53" t="s">
        <v>2</v>
      </c>
      <c r="D76" s="54" t="s">
        <v>19</v>
      </c>
      <c r="E76" s="55" t="s">
        <v>15</v>
      </c>
      <c r="F76" s="55" t="s">
        <v>20</v>
      </c>
      <c r="G76" s="56" t="s">
        <v>82</v>
      </c>
    </row>
    <row r="77" spans="1:7" ht="18" customHeight="1" x14ac:dyDescent="0.15">
      <c r="A77" s="57" t="s">
        <v>61</v>
      </c>
      <c r="B77" s="58" t="s">
        <v>27</v>
      </c>
      <c r="C77" s="5" t="s">
        <v>46</v>
      </c>
      <c r="D77" s="8">
        <v>1140</v>
      </c>
      <c r="E77" s="6"/>
      <c r="F77" s="6">
        <f>+D77*E77</f>
        <v>0</v>
      </c>
      <c r="G77" s="59"/>
    </row>
    <row r="78" spans="1:7" ht="18" customHeight="1" x14ac:dyDescent="0.15">
      <c r="A78" s="57" t="s">
        <v>62</v>
      </c>
      <c r="B78" s="39" t="s">
        <v>28</v>
      </c>
      <c r="C78" s="5" t="s">
        <v>46</v>
      </c>
      <c r="D78" s="8">
        <v>5630</v>
      </c>
      <c r="E78" s="6"/>
      <c r="F78" s="6">
        <f>+D78*E78</f>
        <v>0</v>
      </c>
      <c r="G78" s="59"/>
    </row>
    <row r="79" spans="1:7" ht="18" customHeight="1" x14ac:dyDescent="0.15">
      <c r="A79" s="57" t="s">
        <v>63</v>
      </c>
      <c r="B79" s="60" t="s">
        <v>29</v>
      </c>
      <c r="C79" s="5" t="s">
        <v>46</v>
      </c>
      <c r="D79" s="8">
        <v>195</v>
      </c>
      <c r="E79" s="6"/>
      <c r="F79" s="6">
        <f>+D79*E79</f>
        <v>0</v>
      </c>
      <c r="G79" s="59"/>
    </row>
    <row r="80" spans="1:7" ht="18" customHeight="1" x14ac:dyDescent="0.15">
      <c r="A80" s="57" t="s">
        <v>64</v>
      </c>
      <c r="B80" s="39" t="s">
        <v>30</v>
      </c>
      <c r="C80" s="5" t="s">
        <v>46</v>
      </c>
      <c r="D80" s="8">
        <v>93</v>
      </c>
      <c r="E80" s="6"/>
      <c r="F80" s="6">
        <f>+D80*E80</f>
        <v>0</v>
      </c>
      <c r="G80" s="59"/>
    </row>
    <row r="81" spans="1:7" ht="18" customHeight="1" thickBot="1" x14ac:dyDescent="0.2">
      <c r="A81" s="61" t="s">
        <v>65</v>
      </c>
      <c r="B81" s="62" t="s">
        <v>31</v>
      </c>
      <c r="C81" s="63" t="s">
        <v>46</v>
      </c>
      <c r="D81" s="8">
        <v>88</v>
      </c>
      <c r="E81" s="10"/>
      <c r="F81" s="10">
        <f>+D81*E81</f>
        <v>0</v>
      </c>
      <c r="G81" s="64"/>
    </row>
    <row r="82" spans="1:7" s="23" customFormat="1" ht="18" customHeight="1" thickBot="1" x14ac:dyDescent="0.2">
      <c r="A82" s="76"/>
      <c r="B82" s="24" t="s">
        <v>21</v>
      </c>
      <c r="C82" s="77"/>
      <c r="D82" s="78"/>
      <c r="E82" s="25"/>
      <c r="F82" s="27">
        <f>SUM(F76:F81)</f>
        <v>0</v>
      </c>
      <c r="G82" s="28"/>
    </row>
    <row r="83" spans="1:7" s="23" customFormat="1" ht="19.5" customHeight="1" x14ac:dyDescent="0.15">
      <c r="A83" s="76"/>
      <c r="C83" s="76"/>
      <c r="D83" s="76"/>
      <c r="F83" s="28"/>
      <c r="G83" s="28"/>
    </row>
    <row r="84" spans="1:7" s="2" customFormat="1" ht="18" customHeight="1" thickBot="1" x14ac:dyDescent="0.25">
      <c r="A84" s="47"/>
      <c r="B84" s="23"/>
      <c r="C84" s="4"/>
      <c r="D84" s="4"/>
      <c r="E84" s="16"/>
      <c r="F84" s="16"/>
      <c r="G84" s="16"/>
    </row>
    <row r="85" spans="1:7" s="34" customFormat="1" ht="18" customHeight="1" thickBot="1" x14ac:dyDescent="0.25">
      <c r="A85" s="79" t="s">
        <v>33</v>
      </c>
      <c r="B85" s="31" t="s">
        <v>23</v>
      </c>
      <c r="C85" s="31"/>
      <c r="D85" s="31"/>
      <c r="E85" s="32"/>
      <c r="F85" s="32"/>
      <c r="G85" s="33"/>
    </row>
    <row r="86" spans="1:7" s="2" customFormat="1" ht="18" customHeight="1" x14ac:dyDescent="0.2">
      <c r="A86" s="47"/>
      <c r="B86" s="23"/>
      <c r="C86" s="4"/>
      <c r="D86" s="4"/>
      <c r="E86" s="16"/>
      <c r="F86" s="16"/>
      <c r="G86" s="16"/>
    </row>
    <row r="87" spans="1:7" ht="19.899999999999999" customHeight="1" thickBot="1" x14ac:dyDescent="0.2">
      <c r="B87" s="35" t="s">
        <v>25</v>
      </c>
      <c r="E87" s="4"/>
      <c r="F87" s="4"/>
      <c r="G87" s="4"/>
    </row>
    <row r="88" spans="1:7" s="2" customFormat="1" ht="18" customHeight="1" x14ac:dyDescent="0.2">
      <c r="A88" s="80" t="s">
        <v>41</v>
      </c>
      <c r="B88" s="81" t="s">
        <v>4</v>
      </c>
      <c r="C88" s="82"/>
      <c r="D88" s="82"/>
      <c r="E88" s="83"/>
      <c r="F88" s="84">
        <f>+F101</f>
        <v>0</v>
      </c>
      <c r="G88" s="16"/>
    </row>
    <row r="89" spans="1:7" s="2" customFormat="1" ht="18" customHeight="1" thickBot="1" x14ac:dyDescent="0.25">
      <c r="A89" s="85" t="s">
        <v>42</v>
      </c>
      <c r="B89" s="42" t="s">
        <v>95</v>
      </c>
      <c r="C89" s="86"/>
      <c r="D89" s="86"/>
      <c r="E89" s="43"/>
      <c r="F89" s="64">
        <f>+F113</f>
        <v>0</v>
      </c>
      <c r="G89" s="16"/>
    </row>
    <row r="90" spans="1:7" s="2" customFormat="1" ht="19.899999999999999" customHeight="1" thickBot="1" x14ac:dyDescent="0.25">
      <c r="A90" s="47"/>
      <c r="B90" s="65" t="s">
        <v>3</v>
      </c>
      <c r="C90" s="87"/>
      <c r="D90" s="88"/>
      <c r="E90" s="88"/>
      <c r="F90" s="89">
        <f>SUM(F88:F89)</f>
        <v>0</v>
      </c>
      <c r="G90" s="28"/>
    </row>
    <row r="91" spans="1:7" s="2" customFormat="1" ht="18" customHeight="1" x14ac:dyDescent="0.2">
      <c r="A91" s="47"/>
      <c r="B91" s="4"/>
      <c r="C91" s="4"/>
      <c r="D91" s="4"/>
      <c r="E91" s="16"/>
      <c r="F91" s="16"/>
      <c r="G91" s="16"/>
    </row>
    <row r="92" spans="1:7" s="2" customFormat="1" ht="18" customHeight="1" thickBot="1" x14ac:dyDescent="0.25">
      <c r="A92" s="47"/>
      <c r="B92" s="4"/>
      <c r="C92" s="4"/>
      <c r="D92" s="4"/>
      <c r="E92" s="16"/>
      <c r="F92" s="16"/>
      <c r="G92" s="16"/>
    </row>
    <row r="93" spans="1:7" ht="18" customHeight="1" thickBot="1" x14ac:dyDescent="0.2">
      <c r="A93" s="48" t="s">
        <v>41</v>
      </c>
      <c r="B93" s="49" t="s">
        <v>4</v>
      </c>
      <c r="C93" s="49"/>
      <c r="D93" s="49"/>
      <c r="E93" s="49"/>
      <c r="F93" s="49"/>
      <c r="G93" s="50"/>
    </row>
    <row r="94" spans="1:7" s="2" customFormat="1" ht="19.899999999999999" customHeight="1" x14ac:dyDescent="0.2">
      <c r="A94" s="51" t="s">
        <v>66</v>
      </c>
      <c r="B94" s="52" t="s">
        <v>1</v>
      </c>
      <c r="C94" s="53" t="s">
        <v>2</v>
      </c>
      <c r="D94" s="54" t="s">
        <v>14</v>
      </c>
      <c r="E94" s="55" t="s">
        <v>15</v>
      </c>
      <c r="F94" s="55" t="s">
        <v>16</v>
      </c>
      <c r="G94" s="56" t="s">
        <v>82</v>
      </c>
    </row>
    <row r="95" spans="1:7" s="2" customFormat="1" ht="19.899999999999999" customHeight="1" x14ac:dyDescent="0.2">
      <c r="A95" s="90" t="s">
        <v>67</v>
      </c>
      <c r="B95" s="11" t="s">
        <v>5</v>
      </c>
      <c r="C95" s="5" t="s">
        <v>46</v>
      </c>
      <c r="D95" s="8">
        <v>93</v>
      </c>
      <c r="E95" s="6"/>
      <c r="F95" s="6">
        <f>+D95*E95</f>
        <v>0</v>
      </c>
      <c r="G95" s="59"/>
    </row>
    <row r="96" spans="1:7" s="2" customFormat="1" ht="19.899999999999999" customHeight="1" x14ac:dyDescent="0.2">
      <c r="A96" s="90" t="s">
        <v>68</v>
      </c>
      <c r="B96" s="11" t="s">
        <v>6</v>
      </c>
      <c r="C96" s="5" t="s">
        <v>46</v>
      </c>
      <c r="D96" s="8">
        <v>36</v>
      </c>
      <c r="E96" s="6"/>
      <c r="F96" s="6">
        <f>+D96*E96</f>
        <v>0</v>
      </c>
      <c r="G96" s="59"/>
    </row>
    <row r="97" spans="1:7" s="2" customFormat="1" ht="19.899999999999999" customHeight="1" x14ac:dyDescent="0.2">
      <c r="A97" s="90" t="s">
        <v>69</v>
      </c>
      <c r="B97" s="11" t="s">
        <v>7</v>
      </c>
      <c r="C97" s="5" t="s">
        <v>46</v>
      </c>
      <c r="D97" s="8">
        <v>7</v>
      </c>
      <c r="E97" s="6"/>
      <c r="F97" s="6">
        <f>+D97*E97</f>
        <v>0</v>
      </c>
      <c r="G97" s="59"/>
    </row>
    <row r="98" spans="1:7" s="2" customFormat="1" ht="19.899999999999999" customHeight="1" x14ac:dyDescent="0.2">
      <c r="A98" s="90" t="s">
        <v>102</v>
      </c>
      <c r="B98" s="11" t="s">
        <v>99</v>
      </c>
      <c r="C98" s="5" t="s">
        <v>46</v>
      </c>
      <c r="D98" s="8">
        <v>72</v>
      </c>
      <c r="E98" s="6"/>
      <c r="F98" s="6">
        <f t="shared" ref="F98:F100" si="1">+D98*E98</f>
        <v>0</v>
      </c>
      <c r="G98" s="59"/>
    </row>
    <row r="99" spans="1:7" s="2" customFormat="1" ht="19.899999999999999" customHeight="1" x14ac:dyDescent="0.2">
      <c r="A99" s="90" t="s">
        <v>103</v>
      </c>
      <c r="B99" s="11" t="s">
        <v>100</v>
      </c>
      <c r="C99" s="5" t="s">
        <v>46</v>
      </c>
      <c r="D99" s="8">
        <v>26</v>
      </c>
      <c r="E99" s="6"/>
      <c r="F99" s="6">
        <f t="shared" si="1"/>
        <v>0</v>
      </c>
      <c r="G99" s="59"/>
    </row>
    <row r="100" spans="1:7" s="2" customFormat="1" ht="19.899999999999999" customHeight="1" thickBot="1" x14ac:dyDescent="0.25">
      <c r="A100" s="91" t="s">
        <v>104</v>
      </c>
      <c r="B100" s="71" t="s">
        <v>101</v>
      </c>
      <c r="C100" s="63" t="s">
        <v>46</v>
      </c>
      <c r="D100" s="9">
        <v>4</v>
      </c>
      <c r="E100" s="10"/>
      <c r="F100" s="10">
        <f t="shared" si="1"/>
        <v>0</v>
      </c>
      <c r="G100" s="64"/>
    </row>
    <row r="101" spans="1:7" s="18" customFormat="1" ht="18" customHeight="1" thickBot="1" x14ac:dyDescent="0.25">
      <c r="A101" s="76"/>
      <c r="B101" s="65" t="s">
        <v>8</v>
      </c>
      <c r="C101" s="92"/>
      <c r="D101" s="93"/>
      <c r="E101" s="88"/>
      <c r="F101" s="68">
        <f>SUM(F95:F100)</f>
        <v>0</v>
      </c>
      <c r="G101" s="28"/>
    </row>
    <row r="102" spans="1:7" s="2" customFormat="1" ht="18" customHeight="1" thickBot="1" x14ac:dyDescent="0.25">
      <c r="A102" s="47"/>
      <c r="B102" s="4"/>
      <c r="C102" s="4"/>
      <c r="D102" s="4"/>
      <c r="E102" s="16"/>
      <c r="F102" s="16"/>
      <c r="G102" s="16"/>
    </row>
    <row r="103" spans="1:7" ht="18" customHeight="1" thickBot="1" x14ac:dyDescent="0.2">
      <c r="A103" s="48" t="s">
        <v>43</v>
      </c>
      <c r="B103" s="49" t="s">
        <v>95</v>
      </c>
      <c r="C103" s="49"/>
      <c r="D103" s="49"/>
      <c r="E103" s="49"/>
      <c r="F103" s="49"/>
      <c r="G103" s="50"/>
    </row>
    <row r="104" spans="1:7" s="2" customFormat="1" ht="19.899999999999999" customHeight="1" x14ac:dyDescent="0.2">
      <c r="A104" s="94" t="s">
        <v>66</v>
      </c>
      <c r="B104" s="94" t="s">
        <v>1</v>
      </c>
      <c r="C104" s="95" t="s">
        <v>2</v>
      </c>
      <c r="D104" s="96" t="s">
        <v>14</v>
      </c>
      <c r="E104" s="97" t="s">
        <v>15</v>
      </c>
      <c r="F104" s="97" t="s">
        <v>16</v>
      </c>
      <c r="G104" s="97" t="s">
        <v>82</v>
      </c>
    </row>
    <row r="105" spans="1:7" s="2" customFormat="1" ht="19.899999999999999" customHeight="1" x14ac:dyDescent="0.2">
      <c r="A105" s="3" t="s">
        <v>70</v>
      </c>
      <c r="B105" s="11" t="s">
        <v>9</v>
      </c>
      <c r="C105" s="5" t="s">
        <v>46</v>
      </c>
      <c r="D105" s="12">
        <v>4</v>
      </c>
      <c r="E105" s="6"/>
      <c r="F105" s="6">
        <f t="shared" ref="F105:F112" si="2">+D105*E105</f>
        <v>0</v>
      </c>
      <c r="G105" s="6"/>
    </row>
    <row r="106" spans="1:7" s="2" customFormat="1" ht="19.899999999999999" customHeight="1" x14ac:dyDescent="0.2">
      <c r="A106" s="3" t="s">
        <v>71</v>
      </c>
      <c r="B106" s="11" t="s">
        <v>10</v>
      </c>
      <c r="C106" s="5" t="s">
        <v>46</v>
      </c>
      <c r="D106" s="12">
        <v>4</v>
      </c>
      <c r="E106" s="6"/>
      <c r="F106" s="6">
        <f t="shared" si="2"/>
        <v>0</v>
      </c>
      <c r="G106" s="6"/>
    </row>
    <row r="107" spans="1:7" s="2" customFormat="1" ht="19.899999999999999" customHeight="1" x14ac:dyDescent="0.2">
      <c r="A107" s="3" t="s">
        <v>72</v>
      </c>
      <c r="B107" s="11" t="s">
        <v>11</v>
      </c>
      <c r="C107" s="5" t="s">
        <v>46</v>
      </c>
      <c r="D107" s="12">
        <v>2</v>
      </c>
      <c r="E107" s="6"/>
      <c r="F107" s="6">
        <f t="shared" si="2"/>
        <v>0</v>
      </c>
      <c r="G107" s="6"/>
    </row>
    <row r="108" spans="1:7" s="2" customFormat="1" ht="19.899999999999999" customHeight="1" x14ac:dyDescent="0.2">
      <c r="A108" s="3" t="s">
        <v>73</v>
      </c>
      <c r="B108" s="11" t="s">
        <v>12</v>
      </c>
      <c r="C108" s="5" t="s">
        <v>46</v>
      </c>
      <c r="D108" s="12">
        <v>2</v>
      </c>
      <c r="E108" s="6"/>
      <c r="F108" s="6">
        <f t="shared" si="2"/>
        <v>0</v>
      </c>
      <c r="G108" s="6"/>
    </row>
    <row r="109" spans="1:7" s="2" customFormat="1" ht="20.100000000000001" customHeight="1" x14ac:dyDescent="0.2">
      <c r="A109" s="3" t="s">
        <v>108</v>
      </c>
      <c r="B109" s="11" t="s">
        <v>109</v>
      </c>
      <c r="C109" s="5" t="s">
        <v>46</v>
      </c>
      <c r="D109" s="12">
        <v>3</v>
      </c>
      <c r="E109" s="6"/>
      <c r="F109" s="6">
        <f t="shared" si="2"/>
        <v>0</v>
      </c>
      <c r="G109" s="6"/>
    </row>
    <row r="110" spans="1:7" s="2" customFormat="1" ht="20.100000000000001" customHeight="1" x14ac:dyDescent="0.2">
      <c r="A110" s="3" t="s">
        <v>110</v>
      </c>
      <c r="B110" s="11" t="s">
        <v>111</v>
      </c>
      <c r="C110" s="5" t="s">
        <v>46</v>
      </c>
      <c r="D110" s="12">
        <v>2</v>
      </c>
      <c r="E110" s="6"/>
      <c r="F110" s="6">
        <f t="shared" si="2"/>
        <v>0</v>
      </c>
      <c r="G110" s="6"/>
    </row>
    <row r="111" spans="1:7" s="2" customFormat="1" ht="20.100000000000001" customHeight="1" x14ac:dyDescent="0.2">
      <c r="A111" s="3" t="s">
        <v>112</v>
      </c>
      <c r="B111" s="11" t="s">
        <v>113</v>
      </c>
      <c r="C111" s="5" t="s">
        <v>46</v>
      </c>
      <c r="D111" s="12">
        <v>2</v>
      </c>
      <c r="E111" s="6"/>
      <c r="F111" s="6">
        <f t="shared" si="2"/>
        <v>0</v>
      </c>
      <c r="G111" s="6"/>
    </row>
    <row r="112" spans="1:7" s="2" customFormat="1" ht="20.100000000000001" customHeight="1" thickBot="1" x14ac:dyDescent="0.25">
      <c r="A112" s="3" t="s">
        <v>114</v>
      </c>
      <c r="B112" s="13" t="s">
        <v>115</v>
      </c>
      <c r="C112" s="14" t="s">
        <v>46</v>
      </c>
      <c r="D112" s="15">
        <v>2</v>
      </c>
      <c r="E112" s="7"/>
      <c r="F112" s="7">
        <f t="shared" si="2"/>
        <v>0</v>
      </c>
      <c r="G112" s="6"/>
    </row>
    <row r="113" spans="1:7" s="2" customFormat="1" ht="19.899999999999999" customHeight="1" thickBot="1" x14ac:dyDescent="0.25">
      <c r="A113" s="47"/>
      <c r="B113" s="24" t="s">
        <v>13</v>
      </c>
      <c r="C113" s="77"/>
      <c r="D113" s="98"/>
      <c r="E113" s="99"/>
      <c r="F113" s="27">
        <f>SUM(F105:F112)</f>
        <v>0</v>
      </c>
      <c r="G113" s="28"/>
    </row>
    <row r="114" spans="1:7" s="2" customFormat="1" ht="18" customHeight="1" x14ac:dyDescent="0.2">
      <c r="A114" s="47"/>
      <c r="B114" s="4"/>
      <c r="C114" s="4"/>
      <c r="D114" s="4"/>
      <c r="E114" s="16"/>
      <c r="F114" s="16"/>
      <c r="G114" s="16"/>
    </row>
    <row r="115" spans="1:7" s="2" customFormat="1" ht="13.5" thickBot="1" x14ac:dyDescent="0.25">
      <c r="A115" s="47"/>
      <c r="B115" s="4"/>
      <c r="C115" s="4"/>
      <c r="D115" s="4"/>
      <c r="E115" s="16"/>
      <c r="F115" s="16"/>
      <c r="G115" s="16"/>
    </row>
    <row r="116" spans="1:7" s="18" customFormat="1" ht="15" customHeight="1" thickBot="1" x14ac:dyDescent="0.25">
      <c r="A116" s="100" t="s">
        <v>34</v>
      </c>
      <c r="B116" s="101" t="s">
        <v>45</v>
      </c>
      <c r="C116" s="101"/>
      <c r="D116" s="101"/>
      <c r="E116" s="101"/>
      <c r="F116" s="101"/>
      <c r="G116" s="102"/>
    </row>
    <row r="117" spans="1:7" s="2" customFormat="1" ht="18" customHeight="1" x14ac:dyDescent="0.2">
      <c r="A117" s="47"/>
      <c r="B117" s="23"/>
      <c r="C117" s="47"/>
      <c r="D117" s="47"/>
      <c r="E117" s="16"/>
      <c r="F117" s="16"/>
      <c r="G117" s="16"/>
    </row>
    <row r="118" spans="1:7" s="2" customFormat="1" ht="19.899999999999999" customHeight="1" x14ac:dyDescent="0.2">
      <c r="A118" s="94" t="s">
        <v>77</v>
      </c>
      <c r="B118" s="94" t="s">
        <v>1</v>
      </c>
      <c r="C118" s="95" t="s">
        <v>2</v>
      </c>
      <c r="D118" s="96" t="s">
        <v>14</v>
      </c>
      <c r="E118" s="97" t="s">
        <v>15</v>
      </c>
      <c r="F118" s="97" t="s">
        <v>16</v>
      </c>
      <c r="G118" s="97" t="s">
        <v>82</v>
      </c>
    </row>
    <row r="119" spans="1:7" s="2" customFormat="1" ht="28.15" customHeight="1" x14ac:dyDescent="0.2">
      <c r="A119" s="3" t="s">
        <v>74</v>
      </c>
      <c r="B119" s="103" t="s">
        <v>126</v>
      </c>
      <c r="C119" s="5" t="s">
        <v>46</v>
      </c>
      <c r="D119" s="8">
        <v>600</v>
      </c>
      <c r="E119" s="6"/>
      <c r="F119" s="6">
        <f>+D119*E119</f>
        <v>0</v>
      </c>
      <c r="G119" s="6"/>
    </row>
    <row r="120" spans="1:7" s="2" customFormat="1" ht="28.15" customHeight="1" x14ac:dyDescent="0.2">
      <c r="A120" s="3" t="s">
        <v>75</v>
      </c>
      <c r="B120" s="103" t="s">
        <v>127</v>
      </c>
      <c r="C120" s="5" t="s">
        <v>46</v>
      </c>
      <c r="D120" s="8">
        <v>1786</v>
      </c>
      <c r="E120" s="6"/>
      <c r="F120" s="6">
        <f>+D120*E120</f>
        <v>0</v>
      </c>
      <c r="G120" s="6"/>
    </row>
    <row r="121" spans="1:7" s="2" customFormat="1" ht="28.15" customHeight="1" x14ac:dyDescent="0.2">
      <c r="A121" s="3" t="s">
        <v>76</v>
      </c>
      <c r="B121" s="103" t="s">
        <v>128</v>
      </c>
      <c r="C121" s="5" t="s">
        <v>46</v>
      </c>
      <c r="D121" s="8">
        <v>1330</v>
      </c>
      <c r="E121" s="6"/>
      <c r="F121" s="6">
        <f t="shared" ref="F121" si="3">+D121*E121</f>
        <v>0</v>
      </c>
      <c r="G121" s="6"/>
    </row>
    <row r="122" spans="1:7" s="2" customFormat="1" ht="28.15" customHeight="1" x14ac:dyDescent="0.2">
      <c r="A122" s="3" t="s">
        <v>96</v>
      </c>
      <c r="B122" s="103" t="s">
        <v>129</v>
      </c>
      <c r="C122" s="5" t="s">
        <v>46</v>
      </c>
      <c r="D122" s="8">
        <v>5816</v>
      </c>
      <c r="E122" s="6"/>
      <c r="F122" s="6">
        <f t="shared" ref="F122:F123" si="4">+D122*E122</f>
        <v>0</v>
      </c>
      <c r="G122" s="6"/>
    </row>
    <row r="123" spans="1:7" s="2" customFormat="1" ht="28.15" customHeight="1" x14ac:dyDescent="0.2">
      <c r="A123" s="3" t="s">
        <v>118</v>
      </c>
      <c r="B123" s="113" t="s">
        <v>130</v>
      </c>
      <c r="C123" s="14" t="s">
        <v>46</v>
      </c>
      <c r="D123" s="114">
        <v>240</v>
      </c>
      <c r="E123" s="6"/>
      <c r="F123" s="7">
        <f t="shared" si="4"/>
        <v>0</v>
      </c>
      <c r="G123" s="6"/>
    </row>
    <row r="124" spans="1:7" s="2" customFormat="1" ht="28.15" customHeight="1" x14ac:dyDescent="0.2">
      <c r="A124" s="3" t="s">
        <v>123</v>
      </c>
      <c r="B124" s="113" t="s">
        <v>131</v>
      </c>
      <c r="C124" s="14" t="s">
        <v>46</v>
      </c>
      <c r="D124" s="114">
        <v>20</v>
      </c>
      <c r="E124" s="6"/>
      <c r="F124" s="7">
        <f t="shared" ref="F124:F126" si="5">+D124*E124</f>
        <v>0</v>
      </c>
      <c r="G124" s="6"/>
    </row>
    <row r="125" spans="1:7" s="2" customFormat="1" ht="28.15" customHeight="1" x14ac:dyDescent="0.2">
      <c r="A125" s="3" t="s">
        <v>124</v>
      </c>
      <c r="B125" s="113" t="s">
        <v>132</v>
      </c>
      <c r="C125" s="14" t="s">
        <v>46</v>
      </c>
      <c r="D125" s="114">
        <v>2110</v>
      </c>
      <c r="E125" s="7"/>
      <c r="F125" s="7">
        <f t="shared" si="5"/>
        <v>0</v>
      </c>
      <c r="G125" s="6"/>
    </row>
    <row r="126" spans="1:7" s="2" customFormat="1" ht="28.15" customHeight="1" thickBot="1" x14ac:dyDescent="0.25">
      <c r="A126" s="3" t="s">
        <v>125</v>
      </c>
      <c r="B126" s="113" t="s">
        <v>133</v>
      </c>
      <c r="C126" s="14" t="s">
        <v>46</v>
      </c>
      <c r="D126" s="114">
        <v>4186</v>
      </c>
      <c r="E126" s="7"/>
      <c r="F126" s="7">
        <f t="shared" si="5"/>
        <v>0</v>
      </c>
      <c r="G126" s="6"/>
    </row>
    <row r="127" spans="1:7" s="2" customFormat="1" ht="19.899999999999999" customHeight="1" thickBot="1" x14ac:dyDescent="0.25">
      <c r="A127" s="47"/>
      <c r="B127" s="24" t="s">
        <v>44</v>
      </c>
      <c r="C127" s="77"/>
      <c r="D127" s="98"/>
      <c r="E127" s="99"/>
      <c r="F127" s="27">
        <f>SUM(F119:F126)</f>
        <v>0</v>
      </c>
      <c r="G127" s="28"/>
    </row>
    <row r="128" spans="1:7" s="2" customFormat="1" ht="18" customHeight="1" x14ac:dyDescent="0.2">
      <c r="A128" s="47"/>
      <c r="B128" s="4"/>
      <c r="C128" s="4"/>
      <c r="D128" s="4"/>
      <c r="E128" s="16"/>
      <c r="F128" s="16"/>
      <c r="G128" s="16"/>
    </row>
    <row r="129" spans="1:7" s="107" customFormat="1" ht="13.5" thickBot="1" x14ac:dyDescent="0.25">
      <c r="A129" s="104"/>
      <c r="B129" s="105"/>
      <c r="C129" s="105"/>
      <c r="D129" s="105"/>
      <c r="E129" s="106"/>
      <c r="F129" s="106"/>
      <c r="G129" s="106"/>
    </row>
    <row r="130" spans="1:7" s="18" customFormat="1" ht="15" customHeight="1" thickBot="1" x14ac:dyDescent="0.25">
      <c r="A130" s="100" t="s">
        <v>98</v>
      </c>
      <c r="B130" s="101" t="s">
        <v>107</v>
      </c>
      <c r="C130" s="101"/>
      <c r="D130" s="101"/>
      <c r="E130" s="101"/>
      <c r="F130" s="101"/>
      <c r="G130" s="102"/>
    </row>
    <row r="131" spans="1:7" s="2" customFormat="1" ht="18" customHeight="1" thickBot="1" x14ac:dyDescent="0.25">
      <c r="A131" s="47"/>
      <c r="B131" s="23"/>
      <c r="C131" s="47"/>
      <c r="D131" s="47"/>
      <c r="E131" s="16"/>
      <c r="F131" s="16"/>
      <c r="G131" s="16"/>
    </row>
    <row r="132" spans="1:7" s="2" customFormat="1" ht="19.899999999999999" customHeight="1" x14ac:dyDescent="0.2">
      <c r="A132" s="51" t="s">
        <v>77</v>
      </c>
      <c r="B132" s="52" t="s">
        <v>1</v>
      </c>
      <c r="C132" s="53" t="s">
        <v>2</v>
      </c>
      <c r="D132" s="54" t="s">
        <v>14</v>
      </c>
      <c r="E132" s="55" t="s">
        <v>15</v>
      </c>
      <c r="F132" s="55" t="s">
        <v>16</v>
      </c>
      <c r="G132" s="56" t="s">
        <v>82</v>
      </c>
    </row>
    <row r="133" spans="1:7" s="2" customFormat="1" ht="28.15" customHeight="1" x14ac:dyDescent="0.2">
      <c r="A133" s="108" t="s">
        <v>116</v>
      </c>
      <c r="B133" s="103" t="s">
        <v>88</v>
      </c>
      <c r="C133" s="5" t="s">
        <v>46</v>
      </c>
      <c r="D133" s="8">
        <v>560</v>
      </c>
      <c r="E133" s="6"/>
      <c r="F133" s="6">
        <f>+D133*E133</f>
        <v>0</v>
      </c>
      <c r="G133" s="59"/>
    </row>
    <row r="134" spans="1:7" s="2" customFormat="1" ht="28.15" customHeight="1" x14ac:dyDescent="0.2">
      <c r="A134" s="108" t="s">
        <v>119</v>
      </c>
      <c r="B134" s="103" t="s">
        <v>89</v>
      </c>
      <c r="C134" s="5" t="s">
        <v>46</v>
      </c>
      <c r="D134" s="8">
        <v>2691</v>
      </c>
      <c r="E134" s="6"/>
      <c r="F134" s="6">
        <f>+D134*E134</f>
        <v>0</v>
      </c>
      <c r="G134" s="59"/>
    </row>
    <row r="135" spans="1:7" s="2" customFormat="1" ht="28.15" customHeight="1" x14ac:dyDescent="0.2">
      <c r="A135" s="108" t="s">
        <v>120</v>
      </c>
      <c r="B135" s="103" t="s">
        <v>90</v>
      </c>
      <c r="C135" s="5" t="s">
        <v>46</v>
      </c>
      <c r="D135" s="8">
        <v>88</v>
      </c>
      <c r="E135" s="6"/>
      <c r="F135" s="6">
        <f t="shared" ref="F135:F137" si="6">+D135*E135</f>
        <v>0</v>
      </c>
      <c r="G135" s="59"/>
    </row>
    <row r="136" spans="1:7" s="2" customFormat="1" ht="28.15" customHeight="1" x14ac:dyDescent="0.2">
      <c r="A136" s="108" t="s">
        <v>121</v>
      </c>
      <c r="B136" s="103" t="s">
        <v>91</v>
      </c>
      <c r="C136" s="5" t="s">
        <v>46</v>
      </c>
      <c r="D136" s="8">
        <v>42</v>
      </c>
      <c r="E136" s="6"/>
      <c r="F136" s="6">
        <f t="shared" si="6"/>
        <v>0</v>
      </c>
      <c r="G136" s="59"/>
    </row>
    <row r="137" spans="1:7" s="2" customFormat="1" ht="28.15" customHeight="1" thickBot="1" x14ac:dyDescent="0.25">
      <c r="A137" s="109" t="s">
        <v>122</v>
      </c>
      <c r="B137" s="110" t="s">
        <v>92</v>
      </c>
      <c r="C137" s="63" t="s">
        <v>46</v>
      </c>
      <c r="D137" s="74">
        <v>42</v>
      </c>
      <c r="E137" s="10"/>
      <c r="F137" s="10">
        <f t="shared" si="6"/>
        <v>0</v>
      </c>
      <c r="G137" s="64"/>
    </row>
    <row r="138" spans="1:7" s="2" customFormat="1" ht="19.899999999999999" customHeight="1" thickBot="1" x14ac:dyDescent="0.25">
      <c r="A138" s="47"/>
      <c r="B138" s="65" t="s">
        <v>106</v>
      </c>
      <c r="C138" s="92"/>
      <c r="D138" s="75"/>
      <c r="E138" s="111"/>
      <c r="F138" s="68">
        <f>SUM(F133:F137)</f>
        <v>0</v>
      </c>
      <c r="G138" s="28"/>
    </row>
    <row r="139" spans="1:7" s="2" customFormat="1" ht="18" customHeight="1" x14ac:dyDescent="0.2">
      <c r="A139" s="47"/>
      <c r="B139" s="4"/>
      <c r="C139" s="4"/>
      <c r="D139" s="112"/>
      <c r="E139" s="16"/>
      <c r="F139" s="16"/>
      <c r="G139" s="16"/>
    </row>
    <row r="140" spans="1:7" ht="34.5" customHeight="1" x14ac:dyDescent="0.15">
      <c r="A140" s="47"/>
      <c r="B140" s="127" t="s">
        <v>141</v>
      </c>
      <c r="C140" s="127"/>
      <c r="D140" s="127"/>
      <c r="E140" s="127"/>
      <c r="F140" s="127"/>
      <c r="G140" s="127"/>
    </row>
    <row r="141" spans="1:7" ht="34.5" customHeight="1" x14ac:dyDescent="0.15">
      <c r="A141" s="47"/>
      <c r="B141" s="121"/>
      <c r="C141" s="121"/>
      <c r="D141" s="121"/>
      <c r="E141" s="121"/>
      <c r="F141" s="121"/>
      <c r="G141" s="121"/>
    </row>
    <row r="142" spans="1:7" ht="49.5" customHeight="1" x14ac:dyDescent="0.15">
      <c r="A142" s="47"/>
      <c r="B142" s="122" t="s">
        <v>142</v>
      </c>
    </row>
    <row r="143" spans="1:7" ht="12" thickBot="1" x14ac:dyDescent="0.2">
      <c r="A143" s="47"/>
    </row>
    <row r="144" spans="1:7" ht="12" thickBot="1" x14ac:dyDescent="0.2">
      <c r="A144" s="47"/>
      <c r="B144" s="123"/>
      <c r="C144" s="120" t="s">
        <v>143</v>
      </c>
      <c r="D144" s="16"/>
      <c r="G144" s="4"/>
    </row>
    <row r="145" spans="1:1" x14ac:dyDescent="0.15">
      <c r="A145" s="47"/>
    </row>
    <row r="146" spans="1:1" x14ac:dyDescent="0.15">
      <c r="A146" s="47"/>
    </row>
    <row r="147" spans="1:1" x14ac:dyDescent="0.15">
      <c r="A147" s="47"/>
    </row>
    <row r="148" spans="1:1" x14ac:dyDescent="0.15">
      <c r="A148" s="47"/>
    </row>
    <row r="149" spans="1:1" x14ac:dyDescent="0.15">
      <c r="A149" s="47"/>
    </row>
    <row r="150" spans="1:1" x14ac:dyDescent="0.15">
      <c r="A150" s="47"/>
    </row>
    <row r="151" spans="1:1" x14ac:dyDescent="0.15">
      <c r="A151" s="47"/>
    </row>
    <row r="152" spans="1:1" x14ac:dyDescent="0.15">
      <c r="A152" s="47"/>
    </row>
    <row r="153" spans="1:1" x14ac:dyDescent="0.15">
      <c r="A153" s="47"/>
    </row>
    <row r="154" spans="1:1" x14ac:dyDescent="0.15">
      <c r="A154" s="47"/>
    </row>
    <row r="155" spans="1:1" x14ac:dyDescent="0.15">
      <c r="A155" s="47"/>
    </row>
    <row r="156" spans="1:1" x14ac:dyDescent="0.15">
      <c r="A156" s="47"/>
    </row>
    <row r="157" spans="1:1" x14ac:dyDescent="0.15">
      <c r="A157" s="47"/>
    </row>
    <row r="158" spans="1:1" x14ac:dyDescent="0.15">
      <c r="A158" s="47"/>
    </row>
    <row r="159" spans="1:1" x14ac:dyDescent="0.15">
      <c r="A159" s="47"/>
    </row>
    <row r="160" spans="1:1" x14ac:dyDescent="0.15">
      <c r="A160" s="47"/>
    </row>
    <row r="161" spans="1:1" x14ac:dyDescent="0.15">
      <c r="A161" s="47"/>
    </row>
    <row r="162" spans="1:1" x14ac:dyDescent="0.15">
      <c r="A162" s="47"/>
    </row>
    <row r="163" spans="1:1" x14ac:dyDescent="0.15">
      <c r="A163" s="47"/>
    </row>
    <row r="164" spans="1:1" x14ac:dyDescent="0.15">
      <c r="A164" s="47"/>
    </row>
    <row r="165" spans="1:1" x14ac:dyDescent="0.15">
      <c r="A165" s="47"/>
    </row>
    <row r="166" spans="1:1" x14ac:dyDescent="0.15">
      <c r="A166" s="47"/>
    </row>
    <row r="167" spans="1:1" x14ac:dyDescent="0.15">
      <c r="A167" s="47"/>
    </row>
    <row r="168" spans="1:1" x14ac:dyDescent="0.15">
      <c r="A168" s="47"/>
    </row>
    <row r="169" spans="1:1" x14ac:dyDescent="0.15">
      <c r="A169" s="47"/>
    </row>
    <row r="170" spans="1:1" x14ac:dyDescent="0.15">
      <c r="A170" s="47"/>
    </row>
    <row r="171" spans="1:1" x14ac:dyDescent="0.15">
      <c r="A171" s="47"/>
    </row>
    <row r="172" spans="1:1" x14ac:dyDescent="0.15">
      <c r="A172" s="47"/>
    </row>
    <row r="173" spans="1:1" x14ac:dyDescent="0.15">
      <c r="A173" s="47"/>
    </row>
    <row r="174" spans="1:1" x14ac:dyDescent="0.15">
      <c r="A174" s="47"/>
    </row>
    <row r="175" spans="1:1" x14ac:dyDescent="0.15">
      <c r="A175" s="47"/>
    </row>
    <row r="176" spans="1:1" x14ac:dyDescent="0.15">
      <c r="A176" s="47"/>
    </row>
    <row r="177" spans="1:1" x14ac:dyDescent="0.15">
      <c r="A177" s="47"/>
    </row>
    <row r="178" spans="1:1" x14ac:dyDescent="0.15">
      <c r="A178" s="47"/>
    </row>
    <row r="179" spans="1:1" x14ac:dyDescent="0.15">
      <c r="A179" s="47"/>
    </row>
    <row r="180" spans="1:1" x14ac:dyDescent="0.15">
      <c r="A180" s="47"/>
    </row>
    <row r="181" spans="1:1" x14ac:dyDescent="0.15">
      <c r="A181" s="47"/>
    </row>
    <row r="182" spans="1:1" x14ac:dyDescent="0.15">
      <c r="A182" s="47"/>
    </row>
    <row r="183" spans="1:1" x14ac:dyDescent="0.15">
      <c r="A183" s="47"/>
    </row>
    <row r="184" spans="1:1" x14ac:dyDescent="0.15">
      <c r="A184" s="47"/>
    </row>
    <row r="185" spans="1:1" x14ac:dyDescent="0.15">
      <c r="A185" s="47"/>
    </row>
    <row r="186" spans="1:1" x14ac:dyDescent="0.15">
      <c r="A186" s="47"/>
    </row>
    <row r="187" spans="1:1" x14ac:dyDescent="0.15">
      <c r="A187" s="47"/>
    </row>
    <row r="188" spans="1:1" x14ac:dyDescent="0.15">
      <c r="A188" s="47"/>
    </row>
    <row r="189" spans="1:1" x14ac:dyDescent="0.15">
      <c r="A189" s="47"/>
    </row>
    <row r="190" spans="1:1" x14ac:dyDescent="0.15">
      <c r="A190" s="47"/>
    </row>
    <row r="191" spans="1:1" x14ac:dyDescent="0.15">
      <c r="A191" s="47"/>
    </row>
    <row r="192" spans="1:1" x14ac:dyDescent="0.15">
      <c r="A192" s="47"/>
    </row>
    <row r="193" spans="1:1" x14ac:dyDescent="0.15">
      <c r="A193" s="47"/>
    </row>
    <row r="194" spans="1:1" x14ac:dyDescent="0.15">
      <c r="A194" s="47"/>
    </row>
    <row r="195" spans="1:1" x14ac:dyDescent="0.15">
      <c r="A195" s="47"/>
    </row>
    <row r="196" spans="1:1" x14ac:dyDescent="0.15">
      <c r="A196" s="47"/>
    </row>
    <row r="197" spans="1:1" x14ac:dyDescent="0.15">
      <c r="A197" s="47"/>
    </row>
    <row r="198" spans="1:1" x14ac:dyDescent="0.15">
      <c r="A198" s="47"/>
    </row>
    <row r="199" spans="1:1" x14ac:dyDescent="0.15">
      <c r="A199" s="47"/>
    </row>
  </sheetData>
  <mergeCells count="2">
    <mergeCell ref="A20:G20"/>
    <mergeCell ref="B140:G140"/>
  </mergeCells>
  <phoneticPr fontId="0" type="noConversion"/>
  <pageMargins left="0.78740157480314965" right="0.39370078740157483" top="0.78740157480314965" bottom="0.59055118110236227" header="0" footer="0"/>
  <pageSetup paperSize="9" scale="76" fitToHeight="0" orientation="portrait" r:id="rId1"/>
  <headerFooter alignWithMargins="0">
    <oddHeader>&amp;R&amp;8JN - DOBAVA VODOMEROV IN DALJINSKO ODČITOVANJE 2024-2026</oddHeader>
    <oddFooter>&amp;R&amp;P / &amp;N</oddFooter>
  </headerFooter>
  <rowBreaks count="3" manualBreakCount="3">
    <brk id="41" max="6" man="1"/>
    <brk id="92" max="6" man="1"/>
    <brk id="129" max="6" man="1"/>
  </rowBreaks>
  <ignoredErrors>
    <ignoredError sqref="A53:A57 A62:A63 A71:A72 A77:A81 A95:A97 A105:A108 A64:A66 A98:A100 A109:A112" twoDigitTextYear="1"/>
    <ignoredError sqref="F23 F25" evalErro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DOBAVA 2022-2026</vt:lpstr>
      <vt:lpstr>'DOBAVA 2022-2026'!Področje_tiskanja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RAZPIS 2005 - ŠTEVCI</dc:title>
  <dc:creator>VIK - NOVA GORICA</dc:creator>
  <cp:lastModifiedBy>Primoz Cotic</cp:lastModifiedBy>
  <cp:lastPrinted>2024-10-10T09:43:38Z</cp:lastPrinted>
  <dcterms:created xsi:type="dcterms:W3CDTF">2004-12-01T08:49:56Z</dcterms:created>
  <dcterms:modified xsi:type="dcterms:W3CDTF">2024-10-10T09:44:08Z</dcterms:modified>
</cp:coreProperties>
</file>